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tables/table2.xml" ContentType="application/vnd.openxmlformats-officedocument.spreadsheetml.table+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showInkAnnotation="0" codeName="ThisWorkbook" autoCompressPictures="0"/>
  <mc:AlternateContent xmlns:mc="http://schemas.openxmlformats.org/markup-compatibility/2006">
    <mc:Choice Requires="x15">
      <x15ac:absPath xmlns:x15ac="http://schemas.microsoft.com/office/spreadsheetml/2010/11/ac" url="N:\Bz\BBE\2. Uitvoerings en verzelfstandigingsorganisaties\2.1 Algemeen\2. Beleidslijnen en casuïstiek\Formulier leenfaciliteit\"/>
    </mc:Choice>
  </mc:AlternateContent>
  <xr:revisionPtr revIDLastSave="0" documentId="8_{9B3255BE-B9F8-4E4F-8759-4B57F3C92D30}" xr6:coauthVersionLast="47" xr6:coauthVersionMax="47" xr10:uidLastSave="{00000000-0000-0000-0000-000000000000}"/>
  <bookViews>
    <workbookView xWindow="-108" yWindow="-108" windowWidth="23256" windowHeight="12576" tabRatio="458" xr2:uid="{00000000-000D-0000-FFFF-FFFF00000000}"/>
  </bookViews>
  <sheets>
    <sheet name="1.Onderbouwing leenplafond" sheetId="3" r:id="rId1"/>
    <sheet name="2.Toelichting activa" sheetId="5" r:id="rId2"/>
    <sheet name="3.Aanvraag formulier" sheetId="1" r:id="rId3"/>
    <sheet name="Uitleg" sheetId="4" r:id="rId4"/>
    <sheet name="Onderbouwing" sheetId="2" state="hidden" r:id="rId5"/>
  </sheets>
  <definedNames>
    <definedName name="_xlnm.Print_Area" localSheetId="0">'1.Onderbouwing leenplafond'!$B$1:$E$126</definedName>
    <definedName name="_xlnm.Print_Area" localSheetId="2">'3.Aanvraag formulier'!$B$1:$J$48</definedName>
    <definedName name="_xlnm.Print_Area" localSheetId="4">Onderbouwing!$B$1:$E$124</definedName>
    <definedName name="Btw" localSheetId="0">'1.Onderbouwing leenplafond'!#REF!</definedName>
    <definedName name="Btw">Onderbouwing!#REF!</definedName>
    <definedName name="BtwPerc" localSheetId="0">'1.Onderbouwing leenplafond'!#REF!</definedName>
    <definedName name="BtwPerc">Onderbouwing!#REF!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9" i="3" l="1"/>
  <c r="B4" i="5"/>
  <c r="B5" i="5" l="1"/>
  <c r="B6" i="5"/>
  <c r="B96" i="5"/>
  <c r="B97" i="5"/>
  <c r="B98" i="5"/>
  <c r="B99" i="5"/>
  <c r="B100" i="5"/>
  <c r="B101" i="5"/>
  <c r="B102" i="5"/>
  <c r="B103" i="5"/>
  <c r="B86" i="5"/>
  <c r="B87" i="5"/>
  <c r="B88" i="5"/>
  <c r="B89" i="5"/>
  <c r="B90" i="5"/>
  <c r="B91" i="5"/>
  <c r="B92" i="5"/>
  <c r="B93" i="5"/>
  <c r="B94" i="5"/>
  <c r="B95" i="5"/>
  <c r="B81" i="5"/>
  <c r="B82" i="5"/>
  <c r="B83" i="5"/>
  <c r="B84" i="5"/>
  <c r="B85" i="5"/>
  <c r="B72" i="5"/>
  <c r="B73" i="5"/>
  <c r="B74" i="5"/>
  <c r="B75" i="5"/>
  <c r="B76" i="5"/>
  <c r="B77" i="5"/>
  <c r="B78" i="5"/>
  <c r="B79" i="5"/>
  <c r="B80" i="5"/>
  <c r="B66" i="5"/>
  <c r="B67" i="5"/>
  <c r="B68" i="5"/>
  <c r="B69" i="5"/>
  <c r="B70" i="5"/>
  <c r="B71"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D16" i="1" l="1"/>
  <c r="P11" i="3" l="1"/>
  <c r="P12" i="3"/>
  <c r="P13" i="3"/>
  <c r="P14" i="3"/>
  <c r="P15" i="3"/>
  <c r="P16" i="3"/>
  <c r="P17" i="3"/>
  <c r="P18" i="3"/>
  <c r="P19" i="3"/>
  <c r="P20" i="3"/>
  <c r="P22" i="3"/>
  <c r="P23" i="3"/>
  <c r="P24" i="3"/>
  <c r="P25" i="3"/>
  <c r="P26" i="3"/>
  <c r="P27" i="3"/>
  <c r="P28" i="3"/>
  <c r="P29" i="3"/>
  <c r="P30" i="3"/>
  <c r="P31" i="3"/>
  <c r="P33" i="3"/>
  <c r="P34" i="3"/>
  <c r="P35" i="3"/>
  <c r="P36" i="3"/>
  <c r="P37" i="3"/>
  <c r="P38" i="3"/>
  <c r="P39" i="3"/>
  <c r="P40" i="3"/>
  <c r="P41" i="3"/>
  <c r="P42" i="3"/>
  <c r="P44" i="3"/>
  <c r="P45" i="3"/>
  <c r="P46" i="3"/>
  <c r="P47" i="3"/>
  <c r="P48" i="3"/>
  <c r="P49" i="3"/>
  <c r="P50" i="3"/>
  <c r="P51" i="3"/>
  <c r="P52" i="3"/>
  <c r="P53" i="3"/>
  <c r="P55" i="3"/>
  <c r="P56" i="3"/>
  <c r="P57" i="3"/>
  <c r="P58" i="3"/>
  <c r="P59" i="3"/>
  <c r="P60" i="3"/>
  <c r="P61" i="3"/>
  <c r="P62" i="3"/>
  <c r="P63" i="3"/>
  <c r="P64" i="3"/>
  <c r="P66" i="3"/>
  <c r="P67" i="3"/>
  <c r="P68" i="3"/>
  <c r="P69" i="3"/>
  <c r="P70" i="3"/>
  <c r="P71" i="3"/>
  <c r="P72" i="3"/>
  <c r="P73" i="3"/>
  <c r="P74" i="3"/>
  <c r="P75" i="3"/>
  <c r="P77" i="3"/>
  <c r="P78" i="3"/>
  <c r="P79" i="3"/>
  <c r="P80" i="3"/>
  <c r="P81" i="3"/>
  <c r="P82" i="3"/>
  <c r="P83" i="3"/>
  <c r="P84" i="3"/>
  <c r="P85" i="3"/>
  <c r="P86" i="3"/>
  <c r="P88" i="3"/>
  <c r="P89" i="3"/>
  <c r="P90" i="3"/>
  <c r="P91" i="3"/>
  <c r="P92" i="3"/>
  <c r="P93" i="3"/>
  <c r="P94" i="3"/>
  <c r="P95" i="3"/>
  <c r="P96" i="3"/>
  <c r="P97" i="3"/>
  <c r="P99" i="3"/>
  <c r="P100" i="3"/>
  <c r="P101" i="3"/>
  <c r="P102" i="3"/>
  <c r="P103" i="3"/>
  <c r="P104" i="3"/>
  <c r="P105" i="3"/>
  <c r="P106" i="3"/>
  <c r="P107" i="3"/>
  <c r="P108" i="3"/>
  <c r="P109" i="3"/>
  <c r="I27" i="1" l="1"/>
  <c r="C27" i="1"/>
  <c r="L38" i="3"/>
  <c r="L39" i="3"/>
  <c r="L11" i="3"/>
  <c r="M11" i="3"/>
  <c r="N11" i="3"/>
  <c r="O11" i="3"/>
  <c r="M12" i="3"/>
  <c r="N12" i="3"/>
  <c r="O12" i="3"/>
  <c r="J27" i="1" l="1"/>
  <c r="L89" i="3" l="1"/>
  <c r="M89" i="3"/>
  <c r="N89" i="3"/>
  <c r="O89" i="3"/>
  <c r="L90" i="3"/>
  <c r="M90" i="3"/>
  <c r="N90" i="3"/>
  <c r="O90" i="3"/>
  <c r="L91" i="3"/>
  <c r="M91" i="3"/>
  <c r="N91" i="3"/>
  <c r="O91" i="3"/>
  <c r="L92" i="3"/>
  <c r="M92" i="3"/>
  <c r="N92" i="3"/>
  <c r="O92" i="3"/>
  <c r="L93" i="3"/>
  <c r="M93" i="3"/>
  <c r="N93" i="3"/>
  <c r="O93" i="3"/>
  <c r="L94" i="3"/>
  <c r="M94" i="3"/>
  <c r="N94" i="3"/>
  <c r="O94" i="3"/>
  <c r="L95" i="3"/>
  <c r="M95" i="3"/>
  <c r="N95" i="3"/>
  <c r="O95" i="3"/>
  <c r="L96" i="3"/>
  <c r="M96" i="3"/>
  <c r="N96" i="3"/>
  <c r="O96" i="3"/>
  <c r="L97" i="3"/>
  <c r="M97" i="3"/>
  <c r="N97" i="3"/>
  <c r="O97" i="3"/>
  <c r="L100" i="3"/>
  <c r="M100" i="3"/>
  <c r="N100" i="3"/>
  <c r="O100" i="3"/>
  <c r="L101" i="3"/>
  <c r="M101" i="3"/>
  <c r="N101" i="3"/>
  <c r="O101" i="3"/>
  <c r="L102" i="3"/>
  <c r="M102" i="3"/>
  <c r="N102" i="3"/>
  <c r="O102" i="3"/>
  <c r="L103" i="3"/>
  <c r="M103" i="3"/>
  <c r="N103" i="3"/>
  <c r="O103" i="3"/>
  <c r="L104" i="3"/>
  <c r="M104" i="3"/>
  <c r="N104" i="3"/>
  <c r="O104" i="3"/>
  <c r="L105" i="3"/>
  <c r="M105" i="3"/>
  <c r="N105" i="3"/>
  <c r="O105" i="3"/>
  <c r="L106" i="3"/>
  <c r="M106" i="3"/>
  <c r="N106" i="3"/>
  <c r="O106" i="3"/>
  <c r="L107" i="3"/>
  <c r="M107" i="3"/>
  <c r="N107" i="3"/>
  <c r="O107" i="3"/>
  <c r="L108" i="3"/>
  <c r="M108" i="3"/>
  <c r="N108" i="3"/>
  <c r="O108" i="3"/>
  <c r="L109" i="3"/>
  <c r="M109" i="3"/>
  <c r="N109" i="3"/>
  <c r="O109" i="3"/>
  <c r="F87" i="3"/>
  <c r="E24" i="1" s="1"/>
  <c r="G87" i="3"/>
  <c r="F24" i="1" s="1"/>
  <c r="H87" i="3"/>
  <c r="G24" i="1" s="1"/>
  <c r="I87" i="3"/>
  <c r="H24" i="1" s="1"/>
  <c r="E87" i="3"/>
  <c r="D24" i="1" s="1"/>
  <c r="E98" i="3"/>
  <c r="L99" i="3"/>
  <c r="M99" i="3"/>
  <c r="N99" i="3"/>
  <c r="O99" i="3"/>
  <c r="D25" i="1" l="1"/>
  <c r="M13" i="3"/>
  <c r="N13" i="3"/>
  <c r="O13" i="3"/>
  <c r="M14" i="3"/>
  <c r="N14" i="3"/>
  <c r="O14" i="3"/>
  <c r="M15" i="3"/>
  <c r="N15" i="3"/>
  <c r="O15" i="3"/>
  <c r="M16" i="3"/>
  <c r="N16" i="3"/>
  <c r="O16" i="3"/>
  <c r="M17" i="3"/>
  <c r="N17" i="3"/>
  <c r="O17" i="3"/>
  <c r="M18" i="3"/>
  <c r="N18" i="3"/>
  <c r="O18" i="3"/>
  <c r="M19" i="3"/>
  <c r="N19" i="3"/>
  <c r="O19" i="3"/>
  <c r="M20" i="3"/>
  <c r="N20" i="3"/>
  <c r="O20" i="3"/>
  <c r="M22" i="3"/>
  <c r="N22" i="3"/>
  <c r="O22" i="3"/>
  <c r="M23" i="3"/>
  <c r="N23" i="3"/>
  <c r="O23" i="3"/>
  <c r="M24" i="3"/>
  <c r="N24" i="3"/>
  <c r="O24" i="3"/>
  <c r="M25" i="3"/>
  <c r="N25" i="3"/>
  <c r="O25" i="3"/>
  <c r="M26" i="3"/>
  <c r="N26" i="3"/>
  <c r="O26" i="3"/>
  <c r="M27" i="3"/>
  <c r="N27" i="3"/>
  <c r="O27" i="3"/>
  <c r="M28" i="3"/>
  <c r="N28" i="3"/>
  <c r="O28" i="3"/>
  <c r="M29" i="3"/>
  <c r="N29" i="3"/>
  <c r="O29" i="3"/>
  <c r="M30" i="3"/>
  <c r="N30" i="3"/>
  <c r="O30" i="3"/>
  <c r="M31" i="3"/>
  <c r="N31" i="3"/>
  <c r="O31" i="3"/>
  <c r="M33" i="3"/>
  <c r="N33" i="3"/>
  <c r="O33" i="3"/>
  <c r="M34" i="3"/>
  <c r="N34" i="3"/>
  <c r="O34" i="3"/>
  <c r="M35" i="3"/>
  <c r="N35" i="3"/>
  <c r="O35" i="3"/>
  <c r="M36" i="3"/>
  <c r="N36" i="3"/>
  <c r="O36" i="3"/>
  <c r="M37" i="3"/>
  <c r="N37" i="3"/>
  <c r="O37" i="3"/>
  <c r="M38" i="3"/>
  <c r="N38" i="3"/>
  <c r="O38" i="3"/>
  <c r="M39" i="3"/>
  <c r="N39" i="3"/>
  <c r="O39" i="3"/>
  <c r="M40" i="3"/>
  <c r="N40" i="3"/>
  <c r="O40" i="3"/>
  <c r="M41" i="3"/>
  <c r="N41" i="3"/>
  <c r="O41" i="3"/>
  <c r="M42" i="3"/>
  <c r="N42" i="3"/>
  <c r="O42" i="3"/>
  <c r="M44" i="3"/>
  <c r="N44" i="3"/>
  <c r="O44" i="3"/>
  <c r="M45" i="3"/>
  <c r="N45" i="3"/>
  <c r="O45" i="3"/>
  <c r="M46" i="3"/>
  <c r="N46" i="3"/>
  <c r="O46" i="3"/>
  <c r="M47" i="3"/>
  <c r="N47" i="3"/>
  <c r="O47" i="3"/>
  <c r="M48" i="3"/>
  <c r="N48" i="3"/>
  <c r="O48" i="3"/>
  <c r="M49" i="3"/>
  <c r="N49" i="3"/>
  <c r="O49" i="3"/>
  <c r="M50" i="3"/>
  <c r="N50" i="3"/>
  <c r="O50" i="3"/>
  <c r="M51" i="3"/>
  <c r="N51" i="3"/>
  <c r="O51" i="3"/>
  <c r="M52" i="3"/>
  <c r="N52" i="3"/>
  <c r="O52" i="3"/>
  <c r="M53" i="3"/>
  <c r="N53" i="3"/>
  <c r="O53" i="3"/>
  <c r="M55" i="3"/>
  <c r="N55" i="3"/>
  <c r="O55" i="3"/>
  <c r="M56" i="3"/>
  <c r="N56" i="3"/>
  <c r="O56" i="3"/>
  <c r="M57" i="3"/>
  <c r="N57" i="3"/>
  <c r="O57" i="3"/>
  <c r="M58" i="3"/>
  <c r="N58" i="3"/>
  <c r="O58" i="3"/>
  <c r="M59" i="3"/>
  <c r="N59" i="3"/>
  <c r="O59" i="3"/>
  <c r="M60" i="3"/>
  <c r="N60" i="3"/>
  <c r="O60" i="3"/>
  <c r="M61" i="3"/>
  <c r="N61" i="3"/>
  <c r="O61" i="3"/>
  <c r="M62" i="3"/>
  <c r="N62" i="3"/>
  <c r="O62" i="3"/>
  <c r="M63" i="3"/>
  <c r="N63" i="3"/>
  <c r="O63" i="3"/>
  <c r="M64" i="3"/>
  <c r="N64" i="3"/>
  <c r="O64" i="3"/>
  <c r="M66" i="3"/>
  <c r="N66" i="3"/>
  <c r="O66" i="3"/>
  <c r="M67" i="3"/>
  <c r="N67" i="3"/>
  <c r="O67" i="3"/>
  <c r="M68" i="3"/>
  <c r="N68" i="3"/>
  <c r="O68" i="3"/>
  <c r="M69" i="3"/>
  <c r="N69" i="3"/>
  <c r="O69" i="3"/>
  <c r="M70" i="3"/>
  <c r="N70" i="3"/>
  <c r="O70" i="3"/>
  <c r="M71" i="3"/>
  <c r="N71" i="3"/>
  <c r="O71" i="3"/>
  <c r="M72" i="3"/>
  <c r="N72" i="3"/>
  <c r="O72" i="3"/>
  <c r="M73" i="3"/>
  <c r="N73" i="3"/>
  <c r="O73" i="3"/>
  <c r="M74" i="3"/>
  <c r="N74" i="3"/>
  <c r="O74" i="3"/>
  <c r="M75" i="3"/>
  <c r="N75" i="3"/>
  <c r="O75" i="3"/>
  <c r="M77" i="3"/>
  <c r="N77" i="3"/>
  <c r="O77" i="3"/>
  <c r="M78" i="3"/>
  <c r="N78" i="3"/>
  <c r="O78" i="3"/>
  <c r="M79" i="3"/>
  <c r="N79" i="3"/>
  <c r="O79" i="3"/>
  <c r="M80" i="3"/>
  <c r="N80" i="3"/>
  <c r="O80" i="3"/>
  <c r="M81" i="3"/>
  <c r="N81" i="3"/>
  <c r="O81" i="3"/>
  <c r="M82" i="3"/>
  <c r="N82" i="3"/>
  <c r="O82" i="3"/>
  <c r="M83" i="3"/>
  <c r="N83" i="3"/>
  <c r="O83" i="3"/>
  <c r="M84" i="3"/>
  <c r="N84" i="3"/>
  <c r="O84" i="3"/>
  <c r="M85" i="3"/>
  <c r="N85" i="3"/>
  <c r="O85" i="3"/>
  <c r="M86" i="3"/>
  <c r="N86" i="3"/>
  <c r="O86" i="3"/>
  <c r="M88" i="3"/>
  <c r="N88" i="3"/>
  <c r="O88" i="3"/>
  <c r="L12" i="3"/>
  <c r="L13" i="3"/>
  <c r="L14" i="3"/>
  <c r="L15" i="3"/>
  <c r="L16" i="3"/>
  <c r="L17" i="3"/>
  <c r="L18" i="3"/>
  <c r="L19" i="3"/>
  <c r="L20" i="3"/>
  <c r="L22" i="3"/>
  <c r="L23" i="3"/>
  <c r="L24" i="3"/>
  <c r="L25" i="3"/>
  <c r="L26" i="3"/>
  <c r="L27" i="3"/>
  <c r="L28" i="3"/>
  <c r="L29" i="3"/>
  <c r="L30" i="3"/>
  <c r="L31" i="3"/>
  <c r="L33" i="3"/>
  <c r="L34" i="3"/>
  <c r="L35" i="3"/>
  <c r="L36" i="3"/>
  <c r="L37" i="3"/>
  <c r="L40" i="3"/>
  <c r="L41" i="3"/>
  <c r="L42" i="3"/>
  <c r="L44" i="3"/>
  <c r="L45" i="3"/>
  <c r="L46" i="3"/>
  <c r="L47" i="3"/>
  <c r="L48" i="3"/>
  <c r="L49" i="3"/>
  <c r="L50" i="3"/>
  <c r="L51" i="3"/>
  <c r="L52" i="3"/>
  <c r="L53" i="3"/>
  <c r="L55" i="3"/>
  <c r="L56" i="3"/>
  <c r="L57" i="3"/>
  <c r="L58" i="3"/>
  <c r="L59" i="3"/>
  <c r="L60" i="3"/>
  <c r="L61" i="3"/>
  <c r="L62" i="3"/>
  <c r="L63" i="3"/>
  <c r="L64" i="3"/>
  <c r="L66" i="3"/>
  <c r="L67" i="3"/>
  <c r="L68" i="3"/>
  <c r="L69" i="3"/>
  <c r="L70" i="3"/>
  <c r="L71" i="3"/>
  <c r="L72" i="3"/>
  <c r="L73" i="3"/>
  <c r="L74" i="3"/>
  <c r="L75" i="3"/>
  <c r="L77" i="3"/>
  <c r="L78" i="3"/>
  <c r="L79" i="3"/>
  <c r="L80" i="3"/>
  <c r="L81" i="3"/>
  <c r="L82" i="3"/>
  <c r="L83" i="3"/>
  <c r="L84" i="3"/>
  <c r="L85" i="3"/>
  <c r="L86" i="3"/>
  <c r="L88" i="3"/>
  <c r="E10" i="3" l="1"/>
  <c r="D17" i="1" s="1"/>
  <c r="E21" i="3"/>
  <c r="D18" i="1" s="1"/>
  <c r="E32" i="3"/>
  <c r="D19" i="1" s="1"/>
  <c r="E43" i="3"/>
  <c r="D20" i="1" s="1"/>
  <c r="E54" i="3"/>
  <c r="D21" i="1" s="1"/>
  <c r="E65" i="3"/>
  <c r="D22" i="1" s="1"/>
  <c r="E76" i="3"/>
  <c r="D23" i="1" s="1"/>
  <c r="D27" i="1" l="1"/>
  <c r="B106" i="2"/>
  <c r="F106" i="2" s="1"/>
  <c r="I76" i="3"/>
  <c r="H23" i="1" s="1"/>
  <c r="H76" i="3"/>
  <c r="G23" i="1" s="1"/>
  <c r="G76" i="3"/>
  <c r="F23" i="1" s="1"/>
  <c r="F76" i="3"/>
  <c r="I65" i="3"/>
  <c r="H22" i="1" s="1"/>
  <c r="H65" i="3"/>
  <c r="G22" i="1" s="1"/>
  <c r="G65" i="3"/>
  <c r="F22" i="1" s="1"/>
  <c r="F65" i="3"/>
  <c r="I54" i="3"/>
  <c r="H21" i="1" s="1"/>
  <c r="H54" i="3"/>
  <c r="G21" i="1" s="1"/>
  <c r="G54" i="3"/>
  <c r="F21" i="1" s="1"/>
  <c r="F54" i="3"/>
  <c r="E21" i="1" s="1"/>
  <c r="I43" i="3"/>
  <c r="H20" i="1" s="1"/>
  <c r="H43" i="3"/>
  <c r="G20" i="1" s="1"/>
  <c r="G43" i="3"/>
  <c r="F20" i="1" s="1"/>
  <c r="F43" i="3"/>
  <c r="I32" i="3"/>
  <c r="H19" i="1" s="1"/>
  <c r="H32" i="3"/>
  <c r="G19" i="1" s="1"/>
  <c r="G32" i="3"/>
  <c r="F19" i="1" s="1"/>
  <c r="F32" i="3"/>
  <c r="I21" i="3"/>
  <c r="H18" i="1" s="1"/>
  <c r="H21" i="3"/>
  <c r="G18" i="1" s="1"/>
  <c r="G21" i="3"/>
  <c r="F18" i="1" s="1"/>
  <c r="F21" i="3"/>
  <c r="E18" i="1" s="1"/>
  <c r="K10" i="3"/>
  <c r="I10" i="3"/>
  <c r="H17" i="1" s="1"/>
  <c r="H10" i="3"/>
  <c r="G17" i="1" s="1"/>
  <c r="G10" i="3"/>
  <c r="F17" i="1" s="1"/>
  <c r="F10" i="3"/>
  <c r="E17" i="1" s="1"/>
  <c r="I9" i="3"/>
  <c r="H9" i="3"/>
  <c r="G9" i="3"/>
  <c r="F9" i="3"/>
  <c r="G87" i="2"/>
  <c r="H87" i="2"/>
  <c r="I87" i="2"/>
  <c r="F87" i="2"/>
  <c r="D87" i="2"/>
  <c r="G65" i="2"/>
  <c r="H65" i="2"/>
  <c r="I65" i="2"/>
  <c r="F65" i="2"/>
  <c r="D65" i="2"/>
  <c r="G54" i="2"/>
  <c r="H54" i="2"/>
  <c r="I54" i="2"/>
  <c r="F54" i="2"/>
  <c r="D54" i="2"/>
  <c r="D32" i="2"/>
  <c r="D43" i="2"/>
  <c r="D76" i="2"/>
  <c r="G43" i="2"/>
  <c r="H43" i="2"/>
  <c r="I43" i="2"/>
  <c r="F43" i="2"/>
  <c r="F76" i="2"/>
  <c r="G32" i="2"/>
  <c r="H32" i="2"/>
  <c r="I32" i="2"/>
  <c r="F32" i="2"/>
  <c r="G21" i="2"/>
  <c r="H21" i="2"/>
  <c r="I21" i="2"/>
  <c r="F21" i="2"/>
  <c r="G10" i="2"/>
  <c r="H10" i="2"/>
  <c r="I10" i="2"/>
  <c r="F10" i="2"/>
  <c r="D10" i="2"/>
  <c r="D21" i="2"/>
  <c r="B192" i="2"/>
  <c r="F192" i="2" s="1"/>
  <c r="I192" i="2"/>
  <c r="C192" i="2"/>
  <c r="B191" i="2"/>
  <c r="F191" i="2" s="1"/>
  <c r="B190" i="2"/>
  <c r="I190" i="2" s="1"/>
  <c r="C190" i="2"/>
  <c r="B189" i="2"/>
  <c r="I189" i="2" s="1"/>
  <c r="F189" i="2"/>
  <c r="D189" i="2"/>
  <c r="B188" i="2"/>
  <c r="I188" i="2" s="1"/>
  <c r="F188" i="2"/>
  <c r="D188" i="2"/>
  <c r="C188" i="2"/>
  <c r="B187" i="2"/>
  <c r="I187" i="2" s="1"/>
  <c r="B186" i="2"/>
  <c r="I186" i="2" s="1"/>
  <c r="C186" i="2"/>
  <c r="B185" i="2"/>
  <c r="I185" i="2" s="1"/>
  <c r="F185" i="2"/>
  <c r="D185" i="2"/>
  <c r="C185" i="2"/>
  <c r="B184" i="2"/>
  <c r="C184" i="2" s="1"/>
  <c r="I184" i="2"/>
  <c r="F184" i="2"/>
  <c r="D184" i="2"/>
  <c r="B183" i="2"/>
  <c r="I183" i="2" s="1"/>
  <c r="B181" i="2"/>
  <c r="I181" i="2" s="1"/>
  <c r="B180" i="2"/>
  <c r="I180" i="2" s="1"/>
  <c r="C180" i="2"/>
  <c r="B179" i="2"/>
  <c r="F179" i="2" s="1"/>
  <c r="I179" i="2"/>
  <c r="C179" i="2"/>
  <c r="B178" i="2"/>
  <c r="I178" i="2" s="1"/>
  <c r="B177" i="2"/>
  <c r="I177" i="2" s="1"/>
  <c r="B176" i="2"/>
  <c r="I176" i="2"/>
  <c r="F176" i="2"/>
  <c r="D176" i="2"/>
  <c r="C176" i="2"/>
  <c r="B175" i="2"/>
  <c r="C175" i="2" s="1"/>
  <c r="B174" i="2"/>
  <c r="F174" i="2" s="1"/>
  <c r="B173" i="2"/>
  <c r="I173" i="2" s="1"/>
  <c r="B172" i="2"/>
  <c r="I172" i="2" s="1"/>
  <c r="B169" i="2"/>
  <c r="C169" i="2" s="1"/>
  <c r="I169" i="2"/>
  <c r="B170" i="2"/>
  <c r="F170" i="2" s="1"/>
  <c r="B168" i="2"/>
  <c r="I168" i="2" s="1"/>
  <c r="B167" i="2"/>
  <c r="I167" i="2" s="1"/>
  <c r="F167" i="2"/>
  <c r="D167" i="2"/>
  <c r="B166" i="2"/>
  <c r="D166" i="2" s="1"/>
  <c r="I166" i="2"/>
  <c r="B165" i="2"/>
  <c r="F165" i="2" s="1"/>
  <c r="B164" i="2"/>
  <c r="I164" i="2" s="1"/>
  <c r="C164" i="2"/>
  <c r="B163" i="2"/>
  <c r="I163" i="2" s="1"/>
  <c r="B162" i="2"/>
  <c r="I162" i="2" s="1"/>
  <c r="B161" i="2"/>
  <c r="F161" i="2" s="1"/>
  <c r="I161" i="2"/>
  <c r="B159" i="2"/>
  <c r="I159" i="2" s="1"/>
  <c r="B158" i="2"/>
  <c r="I158" i="2" s="1"/>
  <c r="B157" i="2"/>
  <c r="I157" i="2" s="1"/>
  <c r="C157" i="2"/>
  <c r="B156" i="2"/>
  <c r="F156" i="2" s="1"/>
  <c r="B155" i="2"/>
  <c r="I155" i="2" s="1"/>
  <c r="B154" i="2"/>
  <c r="I154" i="2" s="1"/>
  <c r="F154" i="2"/>
  <c r="D154" i="2"/>
  <c r="C154" i="2"/>
  <c r="B153" i="2"/>
  <c r="D153" i="2" s="1"/>
  <c r="B152" i="2"/>
  <c r="F152" i="2" s="1"/>
  <c r="B151" i="2"/>
  <c r="I151" i="2" s="1"/>
  <c r="B150" i="2"/>
  <c r="I150" i="2" s="1"/>
  <c r="B148" i="2"/>
  <c r="I148" i="2"/>
  <c r="F148" i="2"/>
  <c r="D148" i="2"/>
  <c r="C148" i="2"/>
  <c r="B147" i="2"/>
  <c r="F147" i="2" s="1"/>
  <c r="B146" i="2"/>
  <c r="I146" i="2" s="1"/>
  <c r="B145" i="2"/>
  <c r="I145" i="2" s="1"/>
  <c r="F145" i="2"/>
  <c r="D145" i="2"/>
  <c r="C145" i="2"/>
  <c r="B144" i="2"/>
  <c r="D144" i="2" s="1"/>
  <c r="B143" i="2"/>
  <c r="F143" i="2" s="1"/>
  <c r="B142" i="2"/>
  <c r="I142" i="2" s="1"/>
  <c r="B141" i="2"/>
  <c r="I141" i="2" s="1"/>
  <c r="B140" i="2"/>
  <c r="D140" i="2" s="1"/>
  <c r="I140" i="2"/>
  <c r="F140" i="2"/>
  <c r="C140" i="2"/>
  <c r="B139" i="2"/>
  <c r="F139" i="2" s="1"/>
  <c r="I139" i="2"/>
  <c r="B137" i="2"/>
  <c r="I137" i="2" s="1"/>
  <c r="B136" i="2"/>
  <c r="I136" i="2" s="1"/>
  <c r="F136" i="2"/>
  <c r="D136" i="2"/>
  <c r="B135" i="2"/>
  <c r="D135" i="2" s="1"/>
  <c r="F135" i="2"/>
  <c r="C135" i="2"/>
  <c r="B134" i="2"/>
  <c r="F134" i="2" s="1"/>
  <c r="B133" i="2"/>
  <c r="I133" i="2" s="1"/>
  <c r="B132" i="2"/>
  <c r="I132" i="2" s="1"/>
  <c r="B131" i="2"/>
  <c r="I131" i="2" s="1"/>
  <c r="C131" i="2"/>
  <c r="B130" i="2"/>
  <c r="F130" i="2" s="1"/>
  <c r="B129" i="2"/>
  <c r="I129" i="2" s="1"/>
  <c r="C129" i="2"/>
  <c r="B128" i="2"/>
  <c r="I128" i="2" s="1"/>
  <c r="F128" i="2"/>
  <c r="D128" i="2"/>
  <c r="C128" i="2"/>
  <c r="B126" i="2"/>
  <c r="D126" i="2" s="1"/>
  <c r="B125" i="2"/>
  <c r="F125" i="2" s="1"/>
  <c r="B124" i="2"/>
  <c r="I124" i="2" s="1"/>
  <c r="B123" i="2"/>
  <c r="I123" i="2" s="1"/>
  <c r="B122" i="2"/>
  <c r="I122" i="2"/>
  <c r="F122" i="2"/>
  <c r="D122" i="2"/>
  <c r="C122" i="2"/>
  <c r="B121" i="2"/>
  <c r="F121" i="2" s="1"/>
  <c r="B120" i="2"/>
  <c r="I120" i="2" s="1"/>
  <c r="B119" i="2"/>
  <c r="I119" i="2" s="1"/>
  <c r="F119" i="2"/>
  <c r="D119" i="2"/>
  <c r="B118" i="2"/>
  <c r="D118" i="2" s="1"/>
  <c r="I118" i="2"/>
  <c r="B117" i="2"/>
  <c r="F117" i="2" s="1"/>
  <c r="I117" i="2"/>
  <c r="B107" i="2"/>
  <c r="I107" i="2" s="1"/>
  <c r="B108" i="2"/>
  <c r="I108" i="2"/>
  <c r="B109" i="2"/>
  <c r="I109" i="2" s="1"/>
  <c r="I110" i="2"/>
  <c r="B111" i="2"/>
  <c r="F111" i="2" s="1"/>
  <c r="I111" i="2"/>
  <c r="B112" i="2"/>
  <c r="I112" i="2" s="1"/>
  <c r="B113" i="2"/>
  <c r="F113" i="2" s="1"/>
  <c r="B114" i="2"/>
  <c r="I114" i="2" s="1"/>
  <c r="B115" i="2"/>
  <c r="F115" i="2" s="1"/>
  <c r="F108" i="2"/>
  <c r="F110" i="2"/>
  <c r="D108" i="2"/>
  <c r="D110" i="2"/>
  <c r="D114" i="2"/>
  <c r="I106" i="2"/>
  <c r="D106" i="2"/>
  <c r="C108" i="2"/>
  <c r="C106" i="2"/>
  <c r="K87" i="2"/>
  <c r="K21" i="2"/>
  <c r="K32" i="2"/>
  <c r="K43" i="2"/>
  <c r="K54" i="2"/>
  <c r="K65" i="2"/>
  <c r="K76" i="2"/>
  <c r="K10" i="2"/>
  <c r="G9" i="2"/>
  <c r="I9" i="2"/>
  <c r="H9" i="2"/>
  <c r="J9" i="2"/>
  <c r="F9" i="2"/>
  <c r="E9" i="2"/>
  <c r="B116" i="2"/>
  <c r="B127" i="2"/>
  <c r="B138" i="2"/>
  <c r="B149" i="2"/>
  <c r="B160" i="2"/>
  <c r="B171" i="2"/>
  <c r="B182" i="2"/>
  <c r="B105" i="2"/>
  <c r="H16" i="1"/>
  <c r="G16" i="1"/>
  <c r="F16" i="1"/>
  <c r="E16" i="1"/>
  <c r="C16" i="1"/>
  <c r="I16" i="1" s="1"/>
  <c r="I76" i="2"/>
  <c r="H76" i="2"/>
  <c r="G76" i="2"/>
  <c r="C118" i="2" l="1"/>
  <c r="I121" i="2"/>
  <c r="D123" i="2"/>
  <c r="F126" i="2"/>
  <c r="I134" i="2"/>
  <c r="D141" i="2"/>
  <c r="F144" i="2"/>
  <c r="I147" i="2"/>
  <c r="D150" i="2"/>
  <c r="F153" i="2"/>
  <c r="C166" i="2"/>
  <c r="C170" i="2"/>
  <c r="I175" i="2"/>
  <c r="D177" i="2"/>
  <c r="F118" i="2"/>
  <c r="F123" i="2"/>
  <c r="I126" i="2"/>
  <c r="I130" i="2"/>
  <c r="F141" i="2"/>
  <c r="I144" i="2"/>
  <c r="F150" i="2"/>
  <c r="I153" i="2"/>
  <c r="I156" i="2"/>
  <c r="C162" i="2"/>
  <c r="F166" i="2"/>
  <c r="I170" i="2"/>
  <c r="F177" i="2"/>
  <c r="D113" i="2"/>
  <c r="I113" i="2"/>
  <c r="I125" i="2"/>
  <c r="I135" i="2"/>
  <c r="I143" i="2"/>
  <c r="I152" i="2"/>
  <c r="C189" i="2"/>
  <c r="C113" i="2"/>
  <c r="C126" i="2"/>
  <c r="C133" i="2"/>
  <c r="C144" i="2"/>
  <c r="C153" i="2"/>
  <c r="I165" i="2"/>
  <c r="C109" i="2"/>
  <c r="C123" i="2"/>
  <c r="C150" i="2"/>
  <c r="C155" i="2"/>
  <c r="C177" i="2"/>
  <c r="D109" i="2"/>
  <c r="D131" i="2"/>
  <c r="C132" i="2"/>
  <c r="D157" i="2"/>
  <c r="C158" i="2"/>
  <c r="D162" i="2"/>
  <c r="C163" i="2"/>
  <c r="F169" i="2"/>
  <c r="C172" i="2"/>
  <c r="D180" i="2"/>
  <c r="C181" i="2"/>
  <c r="C114" i="2"/>
  <c r="F131" i="2"/>
  <c r="D132" i="2"/>
  <c r="F157" i="2"/>
  <c r="D158" i="2"/>
  <c r="F162" i="2"/>
  <c r="D163" i="2"/>
  <c r="D169" i="2"/>
  <c r="D172" i="2"/>
  <c r="C174" i="2"/>
  <c r="F180" i="2"/>
  <c r="D181" i="2"/>
  <c r="C191" i="2"/>
  <c r="D192" i="2"/>
  <c r="D112" i="2"/>
  <c r="F114" i="2"/>
  <c r="I115" i="2"/>
  <c r="C119" i="2"/>
  <c r="C120" i="2"/>
  <c r="F132" i="2"/>
  <c r="C134" i="2"/>
  <c r="C136" i="2"/>
  <c r="C141" i="2"/>
  <c r="C142" i="2"/>
  <c r="F158" i="2"/>
  <c r="F163" i="2"/>
  <c r="C165" i="2"/>
  <c r="C167" i="2"/>
  <c r="C168" i="2"/>
  <c r="F172" i="2"/>
  <c r="I174" i="2"/>
  <c r="F181" i="2"/>
  <c r="I191" i="2"/>
  <c r="C137" i="2"/>
  <c r="C159" i="2"/>
  <c r="C173" i="2"/>
  <c r="C178" i="2"/>
  <c r="C121" i="2"/>
  <c r="D124" i="2"/>
  <c r="C125" i="2"/>
  <c r="D133" i="2"/>
  <c r="C152" i="2"/>
  <c r="D155" i="2"/>
  <c r="C156" i="2"/>
  <c r="D168" i="2"/>
  <c r="D173" i="2"/>
  <c r="D178" i="2"/>
  <c r="D186" i="2"/>
  <c r="D190" i="2"/>
  <c r="C112" i="2"/>
  <c r="C107" i="2"/>
  <c r="D115" i="2"/>
  <c r="D111" i="2"/>
  <c r="D107" i="2"/>
  <c r="F112" i="2"/>
  <c r="D117" i="2"/>
  <c r="F120" i="2"/>
  <c r="D121" i="2"/>
  <c r="F124" i="2"/>
  <c r="D125" i="2"/>
  <c r="F129" i="2"/>
  <c r="D130" i="2"/>
  <c r="F133" i="2"/>
  <c r="D134" i="2"/>
  <c r="F137" i="2"/>
  <c r="D139" i="2"/>
  <c r="F142" i="2"/>
  <c r="D143" i="2"/>
  <c r="F146" i="2"/>
  <c r="D147" i="2"/>
  <c r="F151" i="2"/>
  <c r="D152" i="2"/>
  <c r="F155" i="2"/>
  <c r="D156" i="2"/>
  <c r="F159" i="2"/>
  <c r="D161" i="2"/>
  <c r="F164" i="2"/>
  <c r="D165" i="2"/>
  <c r="F168" i="2"/>
  <c r="D170" i="2"/>
  <c r="F173" i="2"/>
  <c r="D174" i="2"/>
  <c r="D175" i="2"/>
  <c r="F178" i="2"/>
  <c r="D179" i="2"/>
  <c r="F186" i="2"/>
  <c r="F190" i="2"/>
  <c r="D191" i="2"/>
  <c r="C124" i="2"/>
  <c r="C146" i="2"/>
  <c r="C151" i="2"/>
  <c r="F109" i="2"/>
  <c r="C117" i="2"/>
  <c r="D120" i="2"/>
  <c r="D129" i="2"/>
  <c r="C130" i="2"/>
  <c r="D137" i="2"/>
  <c r="C139" i="2"/>
  <c r="D142" i="2"/>
  <c r="C143" i="2"/>
  <c r="D146" i="2"/>
  <c r="C147" i="2"/>
  <c r="D151" i="2"/>
  <c r="D159" i="2"/>
  <c r="C161" i="2"/>
  <c r="D164" i="2"/>
  <c r="C115" i="2"/>
  <c r="C111" i="2"/>
  <c r="F107" i="2"/>
  <c r="F175" i="2"/>
  <c r="E19" i="1"/>
  <c r="E20" i="1"/>
  <c r="H27" i="1"/>
  <c r="G27" i="1"/>
  <c r="F27" i="1"/>
  <c r="E22" i="1"/>
  <c r="E23" i="1"/>
  <c r="C187" i="2"/>
  <c r="D187" i="2"/>
  <c r="F187" i="2"/>
  <c r="E27" i="1" l="1"/>
</calcChain>
</file>

<file path=xl/sharedStrings.xml><?xml version="1.0" encoding="utf-8"?>
<sst xmlns="http://schemas.openxmlformats.org/spreadsheetml/2006/main" count="728" uniqueCount="90">
  <si>
    <t>Naam</t>
  </si>
  <si>
    <t>Telefoon</t>
  </si>
  <si>
    <t>Totaal</t>
  </si>
  <si>
    <t>Datum</t>
  </si>
  <si>
    <t xml:space="preserve"> </t>
  </si>
  <si>
    <t>E-MAIL</t>
  </si>
  <si>
    <t>OVERZICHT AANVRAAG NAAR ACTIVA</t>
  </si>
  <si>
    <t>LIJST MET ACTIVA</t>
  </si>
  <si>
    <t>Activum</t>
  </si>
  <si>
    <t>(in jaren)</t>
  </si>
  <si>
    <t>Lopend jaar</t>
  </si>
  <si>
    <t>Aanvraag t-1</t>
  </si>
  <si>
    <t>t+1</t>
  </si>
  <si>
    <t>t+2</t>
  </si>
  <si>
    <t>t+3</t>
  </si>
  <si>
    <t>t+4</t>
  </si>
  <si>
    <t>Procentueel</t>
  </si>
  <si>
    <t>grond/terreinen</t>
  </si>
  <si>
    <t>niet afschrijven</t>
  </si>
  <si>
    <t>-</t>
  </si>
  <si>
    <t>€</t>
  </si>
  <si>
    <t xml:space="preserve">€ </t>
  </si>
  <si>
    <t>gebouwen</t>
  </si>
  <si>
    <t>30 à 50 jaar</t>
  </si>
  <si>
    <t>verbouwingen</t>
  </si>
  <si>
    <t>5 à 10 jaar</t>
  </si>
  <si>
    <t>inventaris/installaties</t>
  </si>
  <si>
    <t>vervoermiddelen</t>
  </si>
  <si>
    <t>4 à 5 jaar</t>
  </si>
  <si>
    <t>computerhardware en -software</t>
  </si>
  <si>
    <t>3 à 5 jaar</t>
  </si>
  <si>
    <t>overige materiële vaste activa</t>
  </si>
  <si>
    <t>2 à 5 jaar</t>
  </si>
  <si>
    <t>immateriële vaste activa</t>
  </si>
  <si>
    <t>FORMULIER VOOR LEENAANVRAAG AGENTSCHAPPEN</t>
  </si>
  <si>
    <t>GEGEVENS AANVRAGER</t>
  </si>
  <si>
    <t>Departement</t>
  </si>
  <si>
    <t>TOTAAL AANVRAAG</t>
  </si>
  <si>
    <t>AFSPRAKEN VOORWAARDELIJK DEEL</t>
  </si>
  <si>
    <t>AANVAARDING IRF</t>
  </si>
  <si>
    <t>Goed gekeurd door</t>
  </si>
  <si>
    <t>AANVAARDING FEZ</t>
  </si>
  <si>
    <t>Aanvraag</t>
  </si>
  <si>
    <t>Aanvraag vorig jaar (t-1)</t>
  </si>
  <si>
    <t>comphard- en -software</t>
  </si>
  <si>
    <t>Uitputting t-1</t>
  </si>
  <si>
    <t>%</t>
  </si>
  <si>
    <t>Toelichting</t>
  </si>
  <si>
    <t>Vervanging of uitbreiding</t>
  </si>
  <si>
    <t>uitzondering</t>
  </si>
  <si>
    <t>TOELICHTING</t>
  </si>
  <si>
    <t>Staat er een opdracht tegenover</t>
  </si>
  <si>
    <t xml:space="preserve">Verwerking in tarieven </t>
  </si>
  <si>
    <t>Onderdeel van integraal investeringsplan</t>
  </si>
  <si>
    <t>Voorwaardelijk deel</t>
  </si>
  <si>
    <t>Algemeen</t>
  </si>
  <si>
    <t>Looptijd</t>
  </si>
  <si>
    <t>Bedragen</t>
  </si>
  <si>
    <t>Begrotingsjaar</t>
  </si>
  <si>
    <t>Toelichting activum</t>
  </si>
  <si>
    <t>Anders, namelijk:</t>
  </si>
  <si>
    <t>Voorwaardelijk</t>
  </si>
  <si>
    <t>Voorwaardelijke aanvraag</t>
  </si>
  <si>
    <t xml:space="preserve">Invulinstructie </t>
  </si>
  <si>
    <t>k</t>
  </si>
  <si>
    <t>j</t>
  </si>
  <si>
    <t>Onderbouwing leenplafond gezien? (Ja/Nee)</t>
  </si>
  <si>
    <t>Uitputting en T-1</t>
  </si>
  <si>
    <t xml:space="preserve">Het totale vastgestelde leenplafond van t-1 wordt opgenomen inclusief een eventueel toegekend voorwaardelijk deel. Voorwaardelijke delen die niet zijn toegekend worden ook niet opgenomen in 'aanvraag t-1'. Bij 'uitputting t-1' wordt het bedrag waar vorig jaar beroep op gedaan is opgenomen. </t>
  </si>
  <si>
    <t xml:space="preserve">Verwerking in tarieven (wordt de investering door de eigenaar verwerkt in de nieuwe tarieven?) </t>
  </si>
  <si>
    <t>Onderdeel van integraal investeringsplan (ligt er een onderliggend investeringsplan, waarvan kennis is genomen en waarbinnen dit actief past?)</t>
  </si>
  <si>
    <t>Anders, namelijk: (bij uitzonderingen of bijzondere opdrachten die niet in bovenstaande vragen te vangen zijn)</t>
  </si>
  <si>
    <t>De regeling agentschappen schrijft per activacategorie looptijden voor. De looptijd van een lening moet altijd overeenkomen met de economische levensduur van het onderliggend actief.</t>
  </si>
  <si>
    <t xml:space="preserve">Dit formulier dient gebruikt te worden voor het vaststellen van het leenplafond bij agentschappen. Dit aanvraagformulier is niet van toepassing voor leningaanvragen in verband met investeringen in huisvesting door de RVB. Hierover bestaan aparte afspraken tussen RVB en DGRB. </t>
  </si>
  <si>
    <t>De leenaanvraag geldt voor het lopende jaar. Tot een nieuw leenplafond is vastgesteld telt de reeks die is opgenomen in het laatst vastgestelde formulier.</t>
  </si>
  <si>
    <t>Vervanging</t>
  </si>
  <si>
    <t>Uitbreiding</t>
  </si>
  <si>
    <t>Vervanging (worden investeringen gedaan ter vervanging van huidige activa?)</t>
  </si>
  <si>
    <t>Uitbreiding  (past de activa binnen de uitbreiding van het takenpakket?)</t>
  </si>
  <si>
    <t>De gewenste bedragen per looptijd worden afgerond naar honderduizenden. Een bedrag van € 1.089.169,55 miljoen wordt opgenomen als € 1,1.</t>
  </si>
  <si>
    <t xml:space="preserve">Bijbehorende bijlagen in mail bijsluiten - toelichting in volgend tabblad </t>
  </si>
  <si>
    <t>Bedragen in miljoenen euro's</t>
  </si>
  <si>
    <t>U kunt ctrl + p gebruiken om het formulier op a4 formaat te krijgen</t>
  </si>
  <si>
    <t>In het tabblad "onderbouwing leenplafond" kunnen bedragen per activa aangevraagd worden. Tabblad 2 'Toelichting activa' kan gebruikt worden indien extra toelichting gewenst is. Het derder tabblad 'Aanvraag formulier" is het uiteindelijke formulier. Hierin staan de cijfers die in het tabblad "onderbouwing leenplafond" zijn opgenomen. Alle tabbladen dienen meegestuurd te worden in de beleidsbrief.</t>
  </si>
  <si>
    <t xml:space="preserve">Voor activa waarvan onzeker is dat deze geactiveerd wordt, maar waarvan er een aanzienlijke kans is dat het in het lopende jaar tot een investering kan leiden, kan een voorwaardelijk deel afgesproken worden. Bij het afspreken van een voorwaardelijk deel dienen voorwaarden gesteld te worden door FEZ en IRF. Het voorwaardelijke deel kan worden toegekend zodra aan de voorwaarden voldaan wordt. Te denken valt aan de toekenning van een opdracht of taak die pas later in het jaar zeker wordt. </t>
  </si>
  <si>
    <t>Bij elk actief dient op de volgende vragen ja -  'j' - of nee - 'n' - geantwoord te worden. Er kan meerdere keren ja ingevuld worden (Bij beantwoording van deze vraag wordt aangegeven of er naast de cijfermatige ook een inhoudelijke onderbouwing is meegestuurd, waaruit nut en noodzaak van geplande investeringen is af te leiden):</t>
  </si>
  <si>
    <t>Opdracht verstrekt (is er vanuit de opdrachtgever een heldere opdracht verstrekt?)</t>
  </si>
  <si>
    <t>Opdracht verstrekt</t>
  </si>
  <si>
    <t>Activacategorie</t>
  </si>
  <si>
    <t>Ondertekening directeur FEZ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</si>
</sst>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8" formatCode="&quot;€&quot;\ #,##0.00;[Red]&quot;€&quot;\ \-#,##0.00"/>
    <numFmt numFmtId="44" formatCode="_ &quot;€&quot;\ * #,##0.00_ ;_ &quot;€&quot;\ * \-#,##0.00_ ;_ &quot;€&quot;\ * &quot;-&quot;??_ ;_ @_ "/>
    <numFmt numFmtId="164" formatCode="&quot;€&quot;\ #,##0.00"/>
    <numFmt numFmtId="165" formatCode="_ [$€-413]\ * #,##0.00_ ;_ [$€-413]\ * \-#,##0.00_ ;_ [$€-413]\ * &quot;-&quot;??_ ;_ @_ "/>
  </numFmts>
  <fonts count="34" x14ac:knownFonts="1">
    <font>
      <sz val="10"/>
      <color theme="1"/>
      <name val="Arial"/>
      <family val="2"/>
      <scheme val="minor"/>
    </font>
    <font>
      <b/>
      <sz val="11"/>
      <color rgb="FF3F3F3F"/>
      <name val="Arial"/>
      <family val="2"/>
      <scheme val="minor"/>
    </font>
    <font>
      <sz val="12"/>
      <color theme="1" tint="0.34998626667073579"/>
      <name val="Impact"/>
      <family val="2"/>
      <scheme val="major"/>
    </font>
    <font>
      <sz val="22"/>
      <color theme="1" tint="0.34998626667073579"/>
      <name val="Impact"/>
      <family val="2"/>
      <scheme val="major"/>
    </font>
    <font>
      <sz val="10"/>
      <color theme="1" tint="0.34998626667073579"/>
      <name val="Arial"/>
      <family val="2"/>
      <scheme val="minor"/>
    </font>
    <font>
      <b/>
      <sz val="10"/>
      <color theme="1" tint="0.34998626667073579"/>
      <name val="Arial"/>
      <family val="2"/>
      <scheme val="minor"/>
    </font>
    <font>
      <sz val="10"/>
      <color theme="0"/>
      <name val="Arial"/>
      <family val="2"/>
      <scheme val="minor"/>
    </font>
    <font>
      <sz val="14"/>
      <color theme="1" tint="0.34998626667073579"/>
      <name val="Impact"/>
      <family val="2"/>
      <scheme val="major"/>
    </font>
    <font>
      <sz val="10"/>
      <color theme="1"/>
      <name val="Arial"/>
      <family val="2"/>
      <scheme val="minor"/>
    </font>
    <font>
      <sz val="11"/>
      <color theme="1"/>
      <name val="Verdana"/>
      <family val="2"/>
    </font>
    <font>
      <sz val="6.5"/>
      <color theme="1"/>
      <name val="Verdana"/>
      <family val="2"/>
    </font>
    <font>
      <sz val="8"/>
      <color theme="1"/>
      <name val="Verdana"/>
      <family val="2"/>
    </font>
    <font>
      <sz val="11"/>
      <color theme="1" tint="0.34998626667073579"/>
      <name val="Verdana"/>
      <family val="2"/>
    </font>
    <font>
      <sz val="10"/>
      <color theme="7"/>
      <name val="Arial"/>
      <family val="2"/>
      <scheme val="minor"/>
    </font>
    <font>
      <sz val="10"/>
      <color rgb="FFFF0000"/>
      <name val="Arial"/>
      <family val="2"/>
      <scheme val="minor"/>
    </font>
    <font>
      <b/>
      <sz val="14"/>
      <color theme="1"/>
      <name val="Verdana"/>
      <family val="2"/>
    </font>
    <font>
      <sz val="6.5"/>
      <name val="Verdana"/>
      <family val="2"/>
    </font>
    <font>
      <sz val="10"/>
      <name val="Arial"/>
      <family val="2"/>
      <scheme val="minor"/>
    </font>
    <font>
      <sz val="8"/>
      <name val="Verdana"/>
      <family val="2"/>
    </font>
    <font>
      <sz val="9"/>
      <color theme="1"/>
      <name val="Verdana"/>
      <family val="2"/>
    </font>
    <font>
      <sz val="9"/>
      <color theme="1"/>
      <name val="Arial"/>
      <family val="2"/>
      <scheme val="minor"/>
    </font>
    <font>
      <b/>
      <sz val="10"/>
      <color theme="1"/>
      <name val="Arial"/>
      <family val="2"/>
      <scheme val="minor"/>
    </font>
    <font>
      <sz val="8"/>
      <color theme="1"/>
      <name val="Verdana"/>
    </font>
    <font>
      <sz val="9"/>
      <name val="Verdana"/>
      <family val="2"/>
    </font>
    <font>
      <i/>
      <sz val="9"/>
      <color theme="1"/>
      <name val="Verdana"/>
      <family val="2"/>
    </font>
    <font>
      <i/>
      <sz val="9"/>
      <name val="Verdana"/>
      <family val="2"/>
    </font>
    <font>
      <sz val="8"/>
      <color theme="1" tint="0.34998626667073579"/>
      <name val="Verdana"/>
      <family val="2"/>
    </font>
    <font>
      <b/>
      <sz val="8"/>
      <name val="Verdana"/>
      <family val="2"/>
    </font>
    <font>
      <sz val="8"/>
      <color theme="2" tint="-0.499984740745262"/>
      <name val="Verdana"/>
      <family val="2"/>
    </font>
    <font>
      <b/>
      <sz val="8"/>
      <color theme="1" tint="0.34998626667073579"/>
      <name val="Verdana"/>
      <family val="2"/>
    </font>
    <font>
      <b/>
      <sz val="8"/>
      <color theme="1"/>
      <name val="Verdana"/>
      <family val="2"/>
    </font>
    <font>
      <b/>
      <sz val="20"/>
      <color theme="1"/>
      <name val="Verdana"/>
      <family val="2"/>
    </font>
    <font>
      <sz val="8"/>
      <name val="Arial"/>
      <family val="2"/>
      <scheme val="minor"/>
    </font>
    <font>
      <sz val="8"/>
      <color theme="1"/>
      <name val="Arial"/>
      <family val="2"/>
      <scheme val="minor"/>
    </font>
  </fonts>
  <fills count="7">
    <fill>
      <patternFill patternType="none"/>
    </fill>
    <fill>
      <patternFill patternType="gray125"/>
    </fill>
    <fill>
      <patternFill patternType="solid">
        <fgColor rgb="FFF2F2F2"/>
      </patternFill>
    </fill>
    <fill>
      <patternFill patternType="darkUp">
        <fgColor theme="4"/>
      </patternFill>
    </fill>
    <fill>
      <patternFill patternType="solid">
        <fgColor theme="0"/>
        <bgColor indexed="64"/>
      </patternFill>
    </fill>
    <fill>
      <patternFill patternType="darkUp">
        <fgColor theme="4"/>
        <bgColor theme="0"/>
      </patternFill>
    </fill>
    <fill>
      <patternFill patternType="solid">
        <fgColor theme="4" tint="0.79998168889431442"/>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hair">
        <color theme="2"/>
      </left>
      <right/>
      <top style="hair">
        <color theme="2"/>
      </top>
      <bottom/>
      <diagonal/>
    </border>
    <border>
      <left/>
      <right/>
      <top style="hair">
        <color theme="2"/>
      </top>
      <bottom/>
      <diagonal/>
    </border>
    <border>
      <left/>
      <right style="hair">
        <color theme="2"/>
      </right>
      <top style="hair">
        <color theme="2"/>
      </top>
      <bottom/>
      <diagonal/>
    </border>
    <border>
      <left style="hair">
        <color theme="2"/>
      </left>
      <right/>
      <top/>
      <bottom/>
      <diagonal/>
    </border>
    <border>
      <left/>
      <right style="hair">
        <color theme="2"/>
      </right>
      <top/>
      <bottom/>
      <diagonal/>
    </border>
    <border>
      <left/>
      <right/>
      <top/>
      <bottom style="thin">
        <color theme="1" tint="0.34998626667073579"/>
      </bottom>
      <diagonal/>
    </border>
    <border>
      <left/>
      <right/>
      <top style="thin">
        <color theme="0" tint="-0.14996795556505021"/>
      </top>
      <bottom style="thin">
        <color theme="0" tint="-0.1499679555650502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theme="0" tint="-0.14996795556505021"/>
      </bottom>
      <diagonal/>
    </border>
  </borders>
  <cellStyleXfs count="10">
    <xf numFmtId="0" fontId="0" fillId="0" borderId="0"/>
    <xf numFmtId="0" fontId="1" fillId="2" borderId="1" applyNumberFormat="0" applyAlignment="0" applyProtection="0"/>
    <xf numFmtId="0" fontId="3" fillId="0" borderId="0" applyNumberFormat="0" applyFill="0" applyBorder="0" applyProtection="0">
      <alignment vertical="center"/>
    </xf>
    <xf numFmtId="0" fontId="7" fillId="0" borderId="0" applyNumberFormat="0" applyFill="0" applyBorder="0" applyProtection="0">
      <alignment vertical="center"/>
    </xf>
    <xf numFmtId="0" fontId="7" fillId="0" borderId="0" applyNumberFormat="0" applyFill="0" applyBorder="0" applyAlignment="0" applyProtection="0"/>
    <xf numFmtId="0" fontId="2" fillId="0" borderId="0"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9" fontId="8" fillId="0" borderId="0" applyFont="0" applyFill="0" applyBorder="0" applyAlignment="0" applyProtection="0"/>
    <xf numFmtId="44" fontId="8" fillId="0" borderId="0" applyFont="0" applyFill="0" applyBorder="0" applyAlignment="0" applyProtection="0"/>
  </cellStyleXfs>
  <cellXfs count="151">
    <xf numFmtId="0" fontId="0" fillId="0" borderId="0" xfId="0"/>
    <xf numFmtId="0" fontId="0" fillId="0" borderId="0" xfId="0" applyBorder="1" applyAlignment="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0" xfId="0" applyBorder="1"/>
    <xf numFmtId="0" fontId="2" fillId="0" borderId="0" xfId="0" applyFont="1"/>
    <xf numFmtId="0" fontId="3" fillId="0" borderId="0" xfId="0" applyFont="1"/>
    <xf numFmtId="0" fontId="4" fillId="0" borderId="0" xfId="0" applyFont="1"/>
    <xf numFmtId="0" fontId="0" fillId="3" borderId="0" xfId="0" applyFill="1" applyAlignment="1"/>
    <xf numFmtId="0" fontId="5" fillId="0" borderId="0" xfId="0" applyFont="1" applyBorder="1" applyAlignment="1"/>
    <xf numFmtId="0" fontId="0" fillId="0" borderId="0" xfId="0" applyFont="1" applyFill="1" applyBorder="1"/>
    <xf numFmtId="0" fontId="6" fillId="0" borderId="0" xfId="0" applyFont="1"/>
    <xf numFmtId="0" fontId="6" fillId="0" borderId="0" xfId="0" applyFont="1" applyBorder="1"/>
    <xf numFmtId="0" fontId="6" fillId="0" borderId="0" xfId="0" applyFont="1" applyFill="1" applyBorder="1"/>
    <xf numFmtId="0" fontId="7" fillId="0" borderId="0" xfId="3">
      <alignment vertical="center"/>
    </xf>
    <xf numFmtId="0" fontId="7" fillId="0" borderId="0" xfId="3" applyAlignment="1">
      <alignment vertical="center"/>
    </xf>
    <xf numFmtId="0" fontId="3" fillId="0" borderId="0" xfId="2">
      <alignment vertical="center"/>
    </xf>
    <xf numFmtId="0" fontId="0" fillId="0" borderId="0" xfId="0" applyAlignment="1">
      <alignment vertical="center"/>
    </xf>
    <xf numFmtId="0" fontId="9" fillId="0" borderId="0" xfId="0" applyFont="1" applyBorder="1"/>
    <xf numFmtId="0" fontId="9" fillId="0" borderId="0" xfId="0" applyFont="1" applyBorder="1" applyProtection="1"/>
    <xf numFmtId="0" fontId="9" fillId="0" borderId="0" xfId="0" applyFont="1" applyBorder="1" applyProtection="1">
      <protection locked="0"/>
    </xf>
    <xf numFmtId="0" fontId="11" fillId="0" borderId="0" xfId="0" applyFont="1" applyBorder="1" applyAlignment="1" applyProtection="1">
      <alignment vertical="center"/>
      <protection locked="0"/>
    </xf>
    <xf numFmtId="0" fontId="12" fillId="4" borderId="8" xfId="0" applyFont="1" applyFill="1" applyBorder="1"/>
    <xf numFmtId="0" fontId="4" fillId="0" borderId="0" xfId="0" applyFont="1" applyBorder="1"/>
    <xf numFmtId="8" fontId="0" fillId="0" borderId="0" xfId="0" applyNumberFormat="1"/>
    <xf numFmtId="0" fontId="0" fillId="0" borderId="0" xfId="0" applyFont="1"/>
    <xf numFmtId="8" fontId="0" fillId="0" borderId="0" xfId="0" applyNumberFormat="1" applyFont="1"/>
    <xf numFmtId="0" fontId="0" fillId="0" borderId="0" xfId="0" applyFont="1" applyBorder="1"/>
    <xf numFmtId="9" fontId="14" fillId="0" borderId="0" xfId="8" applyFont="1"/>
    <xf numFmtId="0" fontId="0" fillId="0" borderId="0" xfId="0" applyFont="1" applyAlignment="1">
      <alignment horizontal="right"/>
    </xf>
    <xf numFmtId="0" fontId="0" fillId="0" borderId="0" xfId="0" applyFont="1" applyAlignment="1">
      <alignment horizontal="center"/>
    </xf>
    <xf numFmtId="9" fontId="11" fillId="0" borderId="0" xfId="8" applyFont="1" applyBorder="1" applyAlignment="1" applyProtection="1">
      <alignment vertical="center"/>
      <protection locked="0"/>
    </xf>
    <xf numFmtId="0" fontId="13" fillId="5" borderId="0" xfId="0" applyFont="1" applyFill="1" applyAlignment="1"/>
    <xf numFmtId="0" fontId="0" fillId="4" borderId="0" xfId="0" applyFill="1"/>
    <xf numFmtId="0" fontId="0" fillId="5" borderId="0" xfId="0" applyFill="1" applyAlignment="1"/>
    <xf numFmtId="0" fontId="3" fillId="0" borderId="0" xfId="3" applyFont="1" applyAlignment="1">
      <alignment vertical="center"/>
    </xf>
    <xf numFmtId="0" fontId="15" fillId="0" borderId="0" xfId="0" applyFont="1" applyBorder="1"/>
    <xf numFmtId="0" fontId="16" fillId="0" borderId="0" xfId="0" applyFont="1" applyBorder="1" applyAlignment="1">
      <alignment vertical="center"/>
    </xf>
    <xf numFmtId="0" fontId="17" fillId="0" borderId="0" xfId="0" applyFont="1"/>
    <xf numFmtId="9" fontId="18" fillId="0" borderId="0" xfId="8" applyFont="1" applyBorder="1" applyAlignment="1">
      <alignment vertical="center"/>
    </xf>
    <xf numFmtId="0" fontId="10" fillId="0" borderId="0" xfId="0" applyFont="1" applyBorder="1" applyAlignment="1">
      <alignment horizontal="right" vertical="top"/>
    </xf>
    <xf numFmtId="0" fontId="9" fillId="0" borderId="0" xfId="0" applyFont="1" applyBorder="1" applyAlignment="1" applyProtection="1">
      <alignment horizontal="right" vertical="center"/>
      <protection locked="0"/>
    </xf>
    <xf numFmtId="0" fontId="0" fillId="0" borderId="0" xfId="0" applyNumberFormat="1" applyFont="1" applyAlignment="1">
      <alignment horizontal="right"/>
    </xf>
    <xf numFmtId="0" fontId="9" fillId="0" borderId="0" xfId="0" applyFont="1" applyBorder="1" applyAlignment="1">
      <alignment horizontal="right"/>
    </xf>
    <xf numFmtId="164" fontId="11" fillId="0" borderId="0" xfId="0" applyNumberFormat="1" applyFont="1" applyBorder="1" applyAlignment="1" applyProtection="1">
      <alignment horizontal="right" vertical="center"/>
    </xf>
    <xf numFmtId="164" fontId="11" fillId="0" borderId="0" xfId="0" applyNumberFormat="1" applyFont="1" applyBorder="1" applyAlignment="1">
      <alignment horizontal="right" vertical="center"/>
    </xf>
    <xf numFmtId="0" fontId="9" fillId="0" borderId="0" xfId="0" applyFont="1" applyBorder="1" applyAlignment="1" applyProtection="1">
      <alignment horizontal="right"/>
    </xf>
    <xf numFmtId="0" fontId="12" fillId="4" borderId="8" xfId="0" applyFont="1" applyFill="1" applyBorder="1" applyProtection="1"/>
    <xf numFmtId="0" fontId="9" fillId="6" borderId="0" xfId="0" applyFont="1" applyFill="1" applyBorder="1" applyProtection="1">
      <protection locked="0"/>
    </xf>
    <xf numFmtId="0" fontId="9" fillId="6" borderId="0" xfId="0" applyFont="1" applyFill="1" applyBorder="1" applyAlignment="1" applyProtection="1">
      <alignment horizontal="right"/>
      <protection locked="0"/>
    </xf>
    <xf numFmtId="164" fontId="11" fillId="6" borderId="0" xfId="0" applyNumberFormat="1" applyFont="1" applyFill="1" applyBorder="1" applyAlignment="1" applyProtection="1">
      <alignment horizontal="right" vertical="center"/>
      <protection locked="0"/>
    </xf>
    <xf numFmtId="0" fontId="9" fillId="4" borderId="0" xfId="0" applyFont="1" applyFill="1" applyBorder="1" applyProtection="1">
      <protection locked="0"/>
    </xf>
    <xf numFmtId="0" fontId="0" fillId="4" borderId="0" xfId="0" applyFill="1" applyBorder="1" applyAlignment="1"/>
    <xf numFmtId="0" fontId="0" fillId="4" borderId="0" xfId="0" applyFill="1" applyAlignment="1"/>
    <xf numFmtId="0" fontId="9" fillId="4" borderId="0" xfId="0" applyFont="1" applyFill="1" applyBorder="1" applyAlignment="1" applyProtection="1">
      <protection locked="0"/>
    </xf>
    <xf numFmtId="0" fontId="0" fillId="0" borderId="0" xfId="0" applyAlignment="1">
      <alignment wrapText="1"/>
    </xf>
    <xf numFmtId="0" fontId="20" fillId="0" borderId="0" xfId="0" applyFont="1" applyAlignment="1">
      <alignment wrapText="1"/>
    </xf>
    <xf numFmtId="0" fontId="21" fillId="4" borderId="0" xfId="0" applyFont="1" applyFill="1" applyBorder="1" applyAlignment="1"/>
    <xf numFmtId="0" fontId="21" fillId="6" borderId="0" xfId="0" applyFont="1" applyFill="1" applyBorder="1" applyAlignment="1" applyProtection="1">
      <protection locked="0"/>
    </xf>
    <xf numFmtId="0" fontId="0" fillId="6" borderId="0" xfId="0" applyFill="1" applyAlignment="1" applyProtection="1">
      <protection locked="0"/>
    </xf>
    <xf numFmtId="0" fontId="0" fillId="6" borderId="0" xfId="0" applyNumberFormat="1" applyFont="1" applyFill="1" applyAlignment="1" applyProtection="1">
      <alignment horizontal="right"/>
      <protection locked="0"/>
    </xf>
    <xf numFmtId="164" fontId="11" fillId="4" borderId="0" xfId="0" applyNumberFormat="1" applyFont="1" applyFill="1" applyBorder="1" applyAlignment="1" applyProtection="1">
      <alignment horizontal="right" vertical="center"/>
    </xf>
    <xf numFmtId="164" fontId="11" fillId="0" borderId="0" xfId="0" applyNumberFormat="1" applyFont="1" applyBorder="1" applyAlignment="1" applyProtection="1">
      <alignment vertical="center"/>
    </xf>
    <xf numFmtId="0" fontId="11" fillId="0" borderId="0" xfId="0" applyFont="1" applyBorder="1" applyAlignment="1" applyProtection="1">
      <alignment vertical="center"/>
    </xf>
    <xf numFmtId="0" fontId="21" fillId="0" borderId="0" xfId="0" applyFont="1" applyBorder="1" applyAlignment="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21" fillId="0" borderId="0" xfId="0" applyFont="1" applyBorder="1"/>
    <xf numFmtId="0" fontId="0" fillId="0" borderId="14" xfId="0" applyBorder="1"/>
    <xf numFmtId="0" fontId="0" fillId="0" borderId="15" xfId="0" applyBorder="1"/>
    <xf numFmtId="0" fontId="0" fillId="0" borderId="16" xfId="0" applyBorder="1"/>
    <xf numFmtId="0" fontId="4" fillId="4" borderId="8" xfId="0" applyNumberFormat="1" applyFont="1" applyFill="1" applyBorder="1" applyAlignment="1">
      <alignment horizontal="right"/>
    </xf>
    <xf numFmtId="0" fontId="22" fillId="0" borderId="0" xfId="0" applyFont="1" applyBorder="1" applyAlignment="1" applyProtection="1">
      <alignment horizontal="right" vertical="center"/>
      <protection locked="0"/>
    </xf>
    <xf numFmtId="0" fontId="17" fillId="4" borderId="8" xfId="0" applyFont="1" applyFill="1" applyBorder="1"/>
    <xf numFmtId="0" fontId="0" fillId="0" borderId="0" xfId="0" applyAlignment="1">
      <alignment horizontal="center"/>
    </xf>
    <xf numFmtId="0" fontId="12" fillId="4" borderId="8" xfId="0" applyFont="1" applyFill="1" applyBorder="1" applyAlignment="1">
      <alignment horizontal="right" vertical="center"/>
    </xf>
    <xf numFmtId="0" fontId="22" fillId="0" borderId="0" xfId="0" applyFont="1" applyBorder="1" applyAlignment="1" applyProtection="1">
      <alignment horizontal="right" vertical="center"/>
    </xf>
    <xf numFmtId="9" fontId="18" fillId="0" borderId="0" xfId="8" applyFont="1" applyBorder="1" applyAlignment="1" applyProtection="1">
      <alignment vertical="center"/>
    </xf>
    <xf numFmtId="164" fontId="18" fillId="4" borderId="0" xfId="0" applyNumberFormat="1" applyFont="1" applyFill="1" applyBorder="1" applyAlignment="1" applyProtection="1">
      <alignment horizontal="right" vertical="center"/>
    </xf>
    <xf numFmtId="164" fontId="11" fillId="0" borderId="0" xfId="0" applyNumberFormat="1" applyFont="1" applyBorder="1" applyAlignment="1" applyProtection="1">
      <alignment horizontal="right" vertical="center"/>
      <protection locked="0"/>
    </xf>
    <xf numFmtId="0" fontId="0" fillId="0" borderId="0" xfId="0" applyProtection="1"/>
    <xf numFmtId="0" fontId="0" fillId="0" borderId="0" xfId="0" applyBorder="1" applyAlignment="1" applyProtection="1"/>
    <xf numFmtId="0" fontId="23" fillId="0" borderId="0" xfId="0" applyFont="1" applyBorder="1" applyAlignment="1" applyProtection="1">
      <alignment horizontal="left" vertical="top"/>
    </xf>
    <xf numFmtId="0" fontId="18" fillId="4" borderId="0" xfId="0" applyFont="1" applyFill="1" applyBorder="1" applyAlignment="1" applyProtection="1">
      <alignment vertical="center"/>
    </xf>
    <xf numFmtId="0" fontId="18" fillId="4" borderId="0" xfId="0" applyFont="1" applyFill="1" applyBorder="1" applyAlignment="1" applyProtection="1">
      <alignment horizontal="right" vertical="center"/>
    </xf>
    <xf numFmtId="0" fontId="11" fillId="4" borderId="0" xfId="0" applyNumberFormat="1" applyFont="1" applyFill="1" applyBorder="1" applyAlignment="1" applyProtection="1">
      <alignment horizontal="right" vertical="center"/>
    </xf>
    <xf numFmtId="0" fontId="3" fillId="0" borderId="0" xfId="2" applyAlignment="1">
      <alignment vertical="center"/>
    </xf>
    <xf numFmtId="0" fontId="3" fillId="0" borderId="0" xfId="2" applyAlignment="1">
      <alignment horizontal="left" vertical="center"/>
    </xf>
    <xf numFmtId="0" fontId="0" fillId="0" borderId="0" xfId="0" applyFont="1" applyFill="1" applyBorder="1" applyAlignment="1">
      <alignment horizontal="left" vertical="top" wrapText="1"/>
    </xf>
    <xf numFmtId="0" fontId="0" fillId="0" borderId="0" xfId="0" applyFont="1" applyBorder="1" applyAlignment="1">
      <alignment horizontal="left" vertical="top" wrapText="1"/>
    </xf>
    <xf numFmtId="0" fontId="0" fillId="0" borderId="0" xfId="0" applyFont="1" applyBorder="1" applyAlignment="1">
      <alignment horizontal="left" wrapText="1"/>
    </xf>
    <xf numFmtId="0" fontId="18" fillId="0" borderId="0" xfId="0" applyFont="1" applyBorder="1" applyAlignment="1" applyProtection="1">
      <alignment horizontal="right" vertical="center"/>
      <protection locked="0"/>
    </xf>
    <xf numFmtId="0" fontId="18" fillId="0" borderId="0" xfId="0" applyFont="1" applyBorder="1" applyAlignment="1" applyProtection="1">
      <alignment horizontal="right" vertical="center"/>
    </xf>
    <xf numFmtId="0" fontId="18" fillId="0" borderId="0" xfId="0" applyFont="1" applyAlignment="1" applyProtection="1">
      <alignment horizontal="right" vertical="center"/>
    </xf>
    <xf numFmtId="0" fontId="19" fillId="0" borderId="0" xfId="0" applyFont="1" applyBorder="1" applyAlignment="1">
      <alignment wrapText="1"/>
    </xf>
    <xf numFmtId="0" fontId="23" fillId="0" borderId="0" xfId="0" applyFont="1" applyBorder="1" applyAlignment="1">
      <alignment wrapText="1"/>
    </xf>
    <xf numFmtId="0" fontId="18" fillId="0" borderId="0" xfId="0" applyFont="1" applyBorder="1" applyAlignment="1" applyProtection="1">
      <alignment horizontal="right" vertical="center" wrapText="1"/>
      <protection locked="0"/>
    </xf>
    <xf numFmtId="0" fontId="11" fillId="6" borderId="0" xfId="0" applyNumberFormat="1" applyFont="1" applyFill="1" applyBorder="1" applyAlignment="1" applyProtection="1">
      <alignment horizontal="right" vertical="center"/>
      <protection locked="0"/>
    </xf>
    <xf numFmtId="165" fontId="11" fillId="0" borderId="0" xfId="0" applyNumberFormat="1" applyFont="1" applyBorder="1" applyAlignment="1" applyProtection="1">
      <alignment horizontal="right" vertical="center"/>
    </xf>
    <xf numFmtId="44" fontId="11" fillId="0" borderId="0" xfId="9" applyFont="1" applyBorder="1" applyAlignment="1" applyProtection="1">
      <alignment horizontal="right" vertical="center"/>
    </xf>
    <xf numFmtId="0" fontId="19" fillId="0" borderId="0" xfId="0" applyFont="1" applyBorder="1" applyAlignment="1">
      <alignment wrapText="1"/>
    </xf>
    <xf numFmtId="0" fontId="23" fillId="0" borderId="0" xfId="0" applyFont="1" applyBorder="1" applyAlignment="1">
      <alignment wrapText="1"/>
    </xf>
    <xf numFmtId="0" fontId="13" fillId="5" borderId="0" xfId="0" applyFont="1" applyFill="1" applyBorder="1" applyAlignment="1"/>
    <xf numFmtId="0" fontId="11" fillId="0" borderId="0" xfId="0" applyFont="1" applyBorder="1"/>
    <xf numFmtId="0" fontId="11" fillId="0" borderId="0" xfId="0" applyFont="1" applyBorder="1" applyAlignment="1">
      <alignment horizontal="right"/>
    </xf>
    <xf numFmtId="0" fontId="11" fillId="6" borderId="0" xfId="0" applyFont="1" applyFill="1" applyBorder="1" applyProtection="1">
      <protection locked="0"/>
    </xf>
    <xf numFmtId="0" fontId="11" fillId="0" borderId="0" xfId="0" applyFont="1" applyBorder="1" applyProtection="1"/>
    <xf numFmtId="0" fontId="11" fillId="0" borderId="0" xfId="0" applyFont="1" applyBorder="1" applyAlignment="1" applyProtection="1">
      <alignment horizontal="right"/>
    </xf>
    <xf numFmtId="0" fontId="11" fillId="6" borderId="0" xfId="0" applyFont="1" applyFill="1" applyBorder="1" applyAlignment="1" applyProtection="1">
      <alignment horizontal="right"/>
      <protection locked="0"/>
    </xf>
    <xf numFmtId="0" fontId="28" fillId="4" borderId="0" xfId="0" applyFont="1" applyFill="1" applyBorder="1" applyProtection="1"/>
    <xf numFmtId="0" fontId="18" fillId="4" borderId="0" xfId="0" applyFont="1" applyFill="1" applyBorder="1" applyAlignment="1" applyProtection="1">
      <alignment horizontal="right"/>
    </xf>
    <xf numFmtId="0" fontId="11" fillId="0" borderId="0" xfId="0" applyFont="1" applyBorder="1" applyAlignment="1">
      <alignment wrapText="1"/>
    </xf>
    <xf numFmtId="0" fontId="26" fillId="4" borderId="8" xfId="0" applyNumberFormat="1" applyFont="1" applyFill="1" applyBorder="1" applyAlignment="1">
      <alignment horizontal="right"/>
    </xf>
    <xf numFmtId="0" fontId="26" fillId="6" borderId="8" xfId="0" applyNumberFormat="1" applyFont="1" applyFill="1" applyBorder="1" applyAlignment="1" applyProtection="1">
      <alignment horizontal="right"/>
      <protection locked="0"/>
    </xf>
    <xf numFmtId="0" fontId="26" fillId="4" borderId="8" xfId="0" applyFont="1" applyFill="1" applyBorder="1" applyAlignment="1">
      <alignment horizontal="right" vertical="top"/>
    </xf>
    <xf numFmtId="0" fontId="18" fillId="4" borderId="8" xfId="0" applyFont="1" applyFill="1" applyBorder="1" applyAlignment="1">
      <alignment vertical="center"/>
    </xf>
    <xf numFmtId="0" fontId="30" fillId="0" borderId="0" xfId="0" applyFont="1" applyBorder="1" applyAlignment="1">
      <alignment wrapText="1"/>
    </xf>
    <xf numFmtId="0" fontId="30" fillId="0" borderId="0" xfId="0" applyFont="1"/>
    <xf numFmtId="0" fontId="18" fillId="6" borderId="8" xfId="0" applyFont="1" applyFill="1" applyBorder="1" applyAlignment="1" applyProtection="1">
      <alignment horizontal="left" vertical="top"/>
      <protection locked="0"/>
    </xf>
    <xf numFmtId="0" fontId="32" fillId="0" borderId="0" xfId="0" applyFont="1" applyAlignment="1">
      <alignment horizontal="left" vertical="top"/>
    </xf>
    <xf numFmtId="0" fontId="33" fillId="0" borderId="0" xfId="0" applyFont="1"/>
    <xf numFmtId="0" fontId="27" fillId="4" borderId="8" xfId="0" applyFont="1" applyFill="1" applyBorder="1"/>
    <xf numFmtId="0" fontId="29" fillId="4" borderId="17" xfId="0" applyFont="1" applyFill="1" applyBorder="1" applyAlignment="1">
      <alignment horizontal="center"/>
    </xf>
    <xf numFmtId="0" fontId="27" fillId="0" borderId="0" xfId="0" applyFont="1" applyBorder="1" applyAlignment="1">
      <alignment horizontal="center" wrapText="1"/>
    </xf>
    <xf numFmtId="0" fontId="11" fillId="0" borderId="0" xfId="0" applyFont="1" applyBorder="1" applyAlignment="1">
      <alignment wrapText="1"/>
    </xf>
    <xf numFmtId="0" fontId="18" fillId="0" borderId="0" xfId="0" applyFont="1" applyBorder="1" applyAlignment="1">
      <alignment wrapText="1"/>
    </xf>
    <xf numFmtId="0" fontId="31" fillId="0" borderId="0" xfId="0" applyFont="1" applyAlignment="1">
      <alignment horizontal="center" vertical="center" wrapText="1"/>
    </xf>
    <xf numFmtId="0" fontId="4" fillId="4" borderId="0" xfId="1" applyFont="1" applyFill="1" applyBorder="1" applyAlignment="1" applyProtection="1">
      <alignment horizontal="center" vertical="top" wrapText="1"/>
      <protection locked="0"/>
    </xf>
    <xf numFmtId="0" fontId="0" fillId="6" borderId="7" xfId="0" applyFill="1" applyBorder="1" applyAlignment="1" applyProtection="1">
      <alignment horizontal="left"/>
      <protection locked="0"/>
    </xf>
    <xf numFmtId="0" fontId="0" fillId="6" borderId="0" xfId="0" applyFill="1" applyBorder="1" applyAlignment="1" applyProtection="1">
      <alignment horizontal="left"/>
      <protection locked="0"/>
    </xf>
    <xf numFmtId="0" fontId="4" fillId="4" borderId="0" xfId="1" applyFont="1" applyFill="1" applyBorder="1" applyAlignment="1" applyProtection="1">
      <alignment horizontal="left" vertical="top" wrapText="1"/>
      <protection locked="0"/>
    </xf>
    <xf numFmtId="0" fontId="0" fillId="0" borderId="0" xfId="0" applyAlignment="1">
      <alignment horizontal="center"/>
    </xf>
    <xf numFmtId="0" fontId="4" fillId="6" borderId="0" xfId="0" applyFont="1" applyFill="1" applyBorder="1" applyAlignment="1" applyProtection="1">
      <alignment horizontal="left"/>
      <protection locked="0"/>
    </xf>
    <xf numFmtId="0" fontId="0" fillId="0" borderId="0" xfId="0" applyFont="1" applyBorder="1" applyAlignment="1">
      <alignment horizontal="left" vertical="top" wrapText="1"/>
    </xf>
    <xf numFmtId="0" fontId="0" fillId="0" borderId="0" xfId="0" applyFont="1" applyBorder="1" applyAlignment="1">
      <alignment horizontal="left" wrapText="1"/>
    </xf>
    <xf numFmtId="0" fontId="24" fillId="0" borderId="0" xfId="0" applyFont="1" applyBorder="1" applyAlignment="1">
      <alignment horizontal="left" vertical="top" wrapText="1"/>
    </xf>
    <xf numFmtId="0" fontId="0" fillId="0" borderId="0" xfId="0" applyBorder="1" applyAlignment="1">
      <alignment horizontal="left" vertical="top" wrapText="1"/>
    </xf>
    <xf numFmtId="0" fontId="25" fillId="0" borderId="0" xfId="0" applyFont="1" applyBorder="1" applyAlignment="1">
      <alignment horizontal="left" vertical="top" wrapText="1"/>
    </xf>
    <xf numFmtId="0" fontId="0" fillId="0" borderId="0" xfId="0" applyFont="1" applyFill="1" applyBorder="1" applyAlignment="1">
      <alignment horizontal="left" wrapText="1"/>
    </xf>
    <xf numFmtId="0" fontId="24" fillId="0" borderId="0" xfId="0" applyFont="1" applyBorder="1" applyAlignment="1">
      <alignment horizontal="left" vertical="top"/>
    </xf>
    <xf numFmtId="0" fontId="0" fillId="6" borderId="0" xfId="0" applyFill="1" applyAlignment="1" applyProtection="1">
      <alignment horizontal="center"/>
      <protection locked="0"/>
    </xf>
    <xf numFmtId="0" fontId="19" fillId="0" borderId="0" xfId="0" applyFont="1" applyBorder="1" applyAlignment="1">
      <alignment horizontal="left" wrapText="1"/>
    </xf>
    <xf numFmtId="0" fontId="19" fillId="0" borderId="0" xfId="0" applyFont="1" applyBorder="1" applyAlignment="1">
      <alignment horizontal="left"/>
    </xf>
    <xf numFmtId="0" fontId="0" fillId="4" borderId="0" xfId="0" applyFill="1" applyBorder="1" applyAlignment="1">
      <alignment horizontal="left"/>
    </xf>
    <xf numFmtId="0" fontId="0" fillId="4" borderId="0" xfId="0" applyFill="1" applyAlignment="1">
      <alignment horizontal="center"/>
    </xf>
  </cellXfs>
  <cellStyles count="10">
    <cellStyle name="Gevolgde hyperlink" xfId="7" builtinId="9" customBuiltin="1"/>
    <cellStyle name="Hyperlink" xfId="6" builtinId="8" customBuiltin="1"/>
    <cellStyle name="Kop 1" xfId="3" builtinId="16" customBuiltin="1"/>
    <cellStyle name="Kop 2" xfId="4" builtinId="17" customBuiltin="1"/>
    <cellStyle name="Kop 3" xfId="5" builtinId="18" customBuiltin="1"/>
    <cellStyle name="Procent" xfId="8" builtinId="5"/>
    <cellStyle name="Standaard" xfId="0" builtinId="0" customBuiltin="1"/>
    <cellStyle name="Titel" xfId="2" builtinId="15" customBuiltin="1"/>
    <cellStyle name="Uitvoer" xfId="1" builtinId="21"/>
    <cellStyle name="Valuta" xfId="9" builtinId="4"/>
  </cellStyles>
  <dxfs count="137">
    <dxf>
      <font>
        <b val="0"/>
        <i val="0"/>
        <strike val="0"/>
        <condense val="0"/>
        <extend val="0"/>
        <outline val="0"/>
        <shadow val="0"/>
        <u val="none"/>
        <vertAlign val="baseline"/>
        <sz val="8"/>
        <color theme="1"/>
        <name val="Verdana"/>
        <scheme val="none"/>
      </font>
      <alignment horizontal="general" vertical="center" textRotation="0" wrapText="0" indent="0" justifyLastLine="0" shrinkToFit="0" readingOrder="0"/>
      <protection locked="0" hidden="0"/>
    </dxf>
    <dxf>
      <font>
        <b/>
        <i val="0"/>
        <strike val="0"/>
        <condense val="0"/>
        <extend val="0"/>
        <outline val="0"/>
        <shadow val="0"/>
        <u val="none"/>
        <vertAlign val="baseline"/>
        <sz val="12"/>
        <color theme="1"/>
        <name val="Verdana"/>
        <scheme val="none"/>
      </font>
      <border diagonalUp="0" diagonalDown="0" outline="0">
        <left/>
        <right/>
        <top/>
        <bottom/>
      </border>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sz val="8"/>
        <name val="Verdana"/>
        <scheme val="none"/>
      </font>
      <numFmt numFmtId="0" formatCode="General"/>
      <alignment horizontal="right"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minor"/>
      </font>
      <numFmt numFmtId="164" formatCode="&quot;€&quot;\ #,##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dxf>
    <dxf>
      <font>
        <sz val="8"/>
        <name val="Verdana"/>
        <scheme val="none"/>
      </font>
      <numFmt numFmtId="166" formatCode="&quot;$&quot;#,##0.00;;;"/>
      <fill>
        <patternFill patternType="none">
          <fgColor indexed="64"/>
          <bgColor indexed="65"/>
        </patternFill>
      </fill>
      <alignment horizontal="right" vertical="center" textRotation="0" wrapText="0" indent="0" justifyLastLine="0" shrinkToFit="0" readingOrder="0"/>
      <protection locked="0" hidden="0"/>
    </dxf>
    <dxf>
      <font>
        <b val="0"/>
        <i val="0"/>
        <strike val="0"/>
        <condense val="0"/>
        <extend val="0"/>
        <outline val="0"/>
        <shadow val="0"/>
        <u val="none"/>
        <vertAlign val="baseline"/>
        <sz val="10"/>
        <color theme="1" tint="0.34998626667073579"/>
        <name val="Arial"/>
        <scheme val="minor"/>
      </font>
      <alignment horizontal="right" vertical="bottom" textRotation="0" wrapText="0" indent="1" justifyLastLine="0" shrinkToFit="0" readingOrder="0"/>
    </dxf>
    <dxf>
      <font>
        <b val="0"/>
        <i val="0"/>
        <strike val="0"/>
        <condense val="0"/>
        <extend val="0"/>
        <outline val="0"/>
        <shadow val="0"/>
        <u val="none"/>
        <vertAlign val="baseline"/>
        <sz val="8"/>
        <color theme="1"/>
        <name val="Verdana"/>
        <scheme val="none"/>
      </font>
      <numFmt numFmtId="167" formatCode="&quot;$&quot;#,##0.00"/>
      <fill>
        <patternFill patternType="none">
          <fgColor indexed="64"/>
          <bgColor indexed="65"/>
        </patternFill>
      </fill>
      <alignment horizontal="right" vertical="center" textRotation="0" wrapText="0" indent="0" justifyLastLine="0" shrinkToFit="0" readingOrder="0"/>
      <protection locked="0" hidden="0"/>
    </dxf>
    <dxf>
      <font>
        <b/>
        <i/>
        <strike/>
        <condense/>
        <extend/>
        <outline/>
        <shadow/>
        <u val="none"/>
        <vertAlign val="baseline"/>
        <sz val="10"/>
        <color theme="1"/>
        <name val="Arial"/>
        <scheme val="minor"/>
      </font>
      <fill>
        <patternFill patternType="none">
          <fgColor indexed="64"/>
          <bgColor indexed="65"/>
        </patternFill>
      </fill>
      <alignment horizontal="left" vertical="bottom"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Verdana"/>
        <scheme val="none"/>
      </font>
      <alignment horizontal="right" textRotation="0" wrapText="0" justifyLastLine="0" shrinkToFit="0"/>
      <protection locked="0" hidden="0"/>
    </dxf>
    <dxf>
      <font>
        <b/>
        <i val="0"/>
        <strike val="0"/>
        <condense val="0"/>
        <extend val="0"/>
        <outline val="0"/>
        <shadow val="0"/>
        <u val="none"/>
        <vertAlign val="baseline"/>
        <sz val="12"/>
        <color theme="1"/>
        <name val="Verdana"/>
        <scheme val="none"/>
      </font>
      <alignment horizontal="general" vertical="center" textRotation="0" wrapText="0" indent="0" justifyLastLine="0" shrinkToFit="0" readingOrder="0"/>
      <border diagonalUp="0" diagonalDown="0" outline="0">
        <left/>
        <right/>
        <top/>
        <bottom/>
      </border>
    </dxf>
    <dxf>
      <font>
        <b/>
        <i/>
        <strike/>
        <condense/>
        <extend/>
        <outline/>
        <shadow/>
        <u val="none"/>
        <vertAlign val="baseline"/>
        <sz val="10"/>
        <color theme="1"/>
        <name val="Arial"/>
        <scheme val="minor"/>
      </font>
      <fill>
        <patternFill patternType="none">
          <fgColor indexed="64"/>
          <bgColor indexed="65"/>
        </patternFill>
      </fill>
      <alignment horizontal="left" vertical="bottom"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Verdana"/>
        <scheme val="none"/>
      </font>
      <protection locked="0" hidden="0"/>
    </dxf>
    <dxf>
      <font>
        <b/>
        <i val="0"/>
        <strike val="0"/>
        <condense val="0"/>
        <extend val="0"/>
        <outline val="0"/>
        <shadow val="0"/>
        <u val="none"/>
        <vertAlign val="baseline"/>
        <sz val="12"/>
        <color theme="1"/>
        <name val="Verdana"/>
        <scheme val="none"/>
      </font>
      <border diagonalUp="0" diagonalDown="0" outline="0">
        <left/>
        <right/>
        <top/>
        <bottom/>
      </border>
      <protection locked="1" hidden="0"/>
    </dxf>
    <dxf>
      <fill>
        <patternFill>
          <bgColor theme="5"/>
        </patternFill>
      </fill>
    </dxf>
    <dxf>
      <fill>
        <patternFill>
          <bgColor rgb="FFFFC000"/>
        </patternFill>
      </fill>
    </dxf>
    <dxf>
      <fill>
        <patternFill>
          <bgColor rgb="FF00B050"/>
        </patternFill>
      </fill>
    </dxf>
    <dxf>
      <fill>
        <patternFill>
          <bgColor theme="5"/>
        </patternFill>
      </fill>
    </dxf>
    <dxf>
      <fill>
        <patternFill>
          <bgColor rgb="FF00B050"/>
        </patternFill>
      </fill>
    </dxf>
    <dxf>
      <fill>
        <patternFill>
          <bgColor rgb="FFFFC000"/>
        </patternFill>
      </fill>
    </dxf>
    <dxf>
      <fill>
        <patternFill>
          <bgColor theme="5"/>
        </patternFill>
      </fill>
    </dxf>
    <dxf>
      <fill>
        <patternFill>
          <bgColor rgb="FFFFC000"/>
        </patternFill>
      </fill>
    </dxf>
    <dxf>
      <fill>
        <patternFill>
          <bgColor rgb="FF00B050"/>
        </patternFill>
      </fill>
    </dxf>
    <dxf>
      <fill>
        <patternFill>
          <bgColor theme="5"/>
        </patternFill>
      </fill>
    </dxf>
    <dxf>
      <fill>
        <patternFill>
          <bgColor rgb="FF00B05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00B05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theme="5"/>
        </patternFill>
      </fill>
    </dxf>
    <dxf>
      <fill>
        <patternFill>
          <bgColor rgb="FF00B050"/>
        </patternFill>
      </fill>
    </dxf>
    <dxf>
      <fill>
        <patternFill>
          <bgColor rgb="FFFFC000"/>
        </patternFill>
      </fill>
    </dxf>
    <dxf>
      <fill>
        <patternFill>
          <bgColor rgb="FFFFC000"/>
        </patternFill>
      </fill>
    </dxf>
    <dxf>
      <fill>
        <patternFill>
          <bgColor rgb="FF00B050"/>
        </patternFill>
      </fill>
    </dxf>
    <dxf>
      <fill>
        <patternFill>
          <bgColor theme="5"/>
        </patternFill>
      </fill>
    </dxf>
    <dxf>
      <fill>
        <patternFill>
          <bgColor rgb="FF00B050"/>
        </patternFill>
      </fill>
    </dxf>
    <dxf>
      <fill>
        <patternFill>
          <bgColor rgb="FFFFC000"/>
        </patternFill>
      </fill>
    </dxf>
    <dxf>
      <fill>
        <patternFill>
          <bgColor rgb="FFFFC000"/>
        </patternFill>
      </fill>
    </dxf>
    <dxf>
      <fill>
        <patternFill>
          <bgColor rgb="FF00B050"/>
        </patternFill>
      </fill>
    </dxf>
    <dxf>
      <fill>
        <patternFill>
          <bgColor theme="5"/>
        </patternFill>
      </fill>
    </dxf>
    <dxf>
      <fill>
        <patternFill>
          <bgColor rgb="FF00B050"/>
        </patternFill>
      </fill>
    </dxf>
    <dxf>
      <fill>
        <patternFill>
          <bgColor rgb="FFFFC000"/>
        </patternFill>
      </fill>
    </dxf>
    <dxf>
      <fill>
        <patternFill>
          <bgColor rgb="FFFFC000"/>
        </patternFill>
      </fill>
    </dxf>
    <dxf>
      <fill>
        <patternFill>
          <bgColor rgb="FF00B050"/>
        </patternFill>
      </fill>
    </dxf>
    <dxf>
      <fill>
        <patternFill>
          <bgColor theme="5"/>
        </patternFill>
      </fill>
    </dxf>
    <dxf>
      <fill>
        <patternFill>
          <bgColor rgb="FF00B050"/>
        </patternFill>
      </fill>
    </dxf>
    <dxf>
      <fill>
        <patternFill>
          <bgColor rgb="FFFFC000"/>
        </patternFill>
      </fill>
    </dxf>
    <dxf>
      <fill>
        <patternFill>
          <bgColor rgb="FFFFC000"/>
        </patternFill>
      </fill>
    </dxf>
    <dxf>
      <fill>
        <patternFill>
          <bgColor rgb="FF00B050"/>
        </patternFill>
      </fill>
    </dxf>
    <dxf>
      <fill>
        <patternFill>
          <bgColor theme="5"/>
        </patternFill>
      </fill>
    </dxf>
    <dxf>
      <fill>
        <patternFill>
          <bgColor rgb="FF00B050"/>
        </patternFill>
      </fill>
    </dxf>
    <dxf>
      <fill>
        <patternFill>
          <bgColor rgb="FFFFC000"/>
        </patternFill>
      </fill>
    </dxf>
    <dxf>
      <fill>
        <patternFill>
          <bgColor rgb="FFFFC000"/>
        </patternFill>
      </fill>
    </dxf>
    <dxf>
      <fill>
        <patternFill>
          <bgColor rgb="FF00B050"/>
        </patternFill>
      </fill>
    </dxf>
    <dxf>
      <fill>
        <patternFill>
          <bgColor theme="5"/>
        </patternFill>
      </fill>
    </dxf>
    <dxf>
      <fill>
        <patternFill>
          <bgColor rgb="FF00B050"/>
        </patternFill>
      </fill>
    </dxf>
    <dxf>
      <fill>
        <patternFill>
          <bgColor rgb="FFFFC000"/>
        </patternFill>
      </fill>
    </dxf>
    <dxf>
      <fill>
        <patternFill>
          <bgColor rgb="FFFFC000"/>
        </patternFill>
      </fill>
    </dxf>
    <dxf>
      <fill>
        <patternFill>
          <bgColor rgb="FF00B050"/>
        </patternFill>
      </fill>
    </dxf>
    <dxf>
      <fill>
        <patternFill>
          <bgColor theme="5"/>
        </patternFill>
      </fill>
    </dxf>
    <dxf>
      <fill>
        <patternFill>
          <bgColor rgb="FF00B050"/>
        </patternFill>
      </fill>
    </dxf>
    <dxf>
      <fill>
        <patternFill>
          <bgColor rgb="FFFFC000"/>
        </patternFill>
      </fill>
    </dxf>
    <dxf>
      <fill>
        <patternFill>
          <bgColor theme="5"/>
        </patternFill>
      </fill>
    </dxf>
    <dxf>
      <font>
        <color rgb="FF006100"/>
      </font>
      <fill>
        <patternFill>
          <bgColor rgb="FFC6EFCE"/>
        </patternFill>
      </fill>
    </dxf>
    <dxf>
      <fill>
        <patternFill>
          <bgColor rgb="FFFF0000"/>
        </patternFill>
      </fill>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1"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numFmt numFmtId="0" formatCode="General"/>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general"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general" vertical="center" textRotation="0" wrapText="0" indent="0" justifyLastLine="0" shrinkToFit="0" readingOrder="0"/>
      <protection locked="0" hidden="0"/>
    </dxf>
    <dxf>
      <font>
        <b/>
        <i val="0"/>
        <strike val="0"/>
        <condense val="0"/>
        <extend val="0"/>
        <outline val="0"/>
        <shadow val="0"/>
        <u val="none"/>
        <vertAlign val="baseline"/>
        <sz val="12"/>
        <color theme="1"/>
        <name val="Verdana"/>
        <scheme val="none"/>
      </font>
      <border diagonalUp="0" diagonalDown="0" outline="0">
        <left/>
        <right/>
        <top/>
        <bottom/>
      </border>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alignment horizontal="right" vertical="center" textRotation="0" wrapText="0" indent="0" justifyLastLine="0" shrinkToFit="0" readingOrder="0"/>
      <protection locked="0" hidden="0"/>
    </dxf>
    <dxf>
      <font>
        <sz val="8"/>
        <name val="Verdana"/>
        <scheme val="none"/>
      </font>
      <alignment horizontal="right" vertical="center" textRotation="0" wrapText="0" indent="0" justifyLastLine="0" shrinkToFit="0" readingOrder="0"/>
      <protection locked="0" hidden="0"/>
    </dxf>
    <dxf>
      <font>
        <sz val="8"/>
        <name val="Verdana"/>
        <scheme val="none"/>
      </font>
      <numFmt numFmtId="0" formatCode="General"/>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right" vertical="center" textRotation="0" wrapText="0" indent="0" justifyLastLine="0" shrinkToFit="0" readingOrder="0"/>
      <protection locked="0" hidden="0"/>
    </dxf>
    <dxf>
      <font>
        <b val="0"/>
        <i val="0"/>
        <strike val="0"/>
        <condense val="0"/>
        <extend val="0"/>
        <outline val="0"/>
        <shadow val="0"/>
        <u val="none"/>
        <vertAlign val="baseline"/>
        <sz val="8"/>
        <color theme="1"/>
        <name val="Verdana"/>
        <scheme val="none"/>
      </font>
      <numFmt numFmtId="167" formatCode="&quot;$&quot;#,##0.00"/>
      <fill>
        <patternFill patternType="none">
          <fgColor indexed="64"/>
          <bgColor indexed="65"/>
        </patternFill>
      </fill>
      <alignment horizontal="right" vertical="center" textRotation="0" wrapText="0" indent="0" justifyLastLine="0" shrinkToFit="0" readingOrder="0"/>
      <protection locked="0" hidden="0"/>
    </dxf>
    <dxf>
      <font>
        <b/>
        <i/>
        <strike/>
        <condense/>
        <extend/>
        <outline/>
        <shadow/>
        <u val="none"/>
        <vertAlign val="baseline"/>
        <sz val="10"/>
        <color theme="1"/>
        <name val="Arial"/>
        <scheme val="minor"/>
      </font>
      <fill>
        <patternFill patternType="none">
          <fgColor indexed="64"/>
          <bgColor indexed="65"/>
        </patternFill>
      </fill>
      <alignment horizontal="left" vertical="bottom" textRotation="0" wrapText="0" indent="0" justifyLastLine="0" shrinkToFit="0" readingOrder="0"/>
      <border diagonalUp="0" diagonalDown="0" outline="0">
        <left/>
        <right/>
        <top/>
        <bottom/>
      </border>
    </dxf>
    <dxf>
      <font>
        <b val="0"/>
        <i val="0"/>
        <strike val="0"/>
        <condense val="0"/>
        <extend val="0"/>
        <outline val="0"/>
        <shadow val="0"/>
        <u val="none"/>
        <vertAlign val="baseline"/>
        <sz val="8"/>
        <color theme="1"/>
        <name val="Verdana"/>
        <scheme val="none"/>
      </font>
      <numFmt numFmtId="164" formatCode="&quot;€&quot;\ #,##0.00"/>
      <fill>
        <patternFill patternType="solid">
          <fgColor indexed="64"/>
          <bgColor theme="4" tint="0.79998168889431442"/>
        </patternFill>
      </fill>
      <alignment horizontal="right" vertical="center" textRotation="0" wrapText="0" indent="0" justifyLastLine="0" shrinkToFit="0" readingOrder="0"/>
      <protection locked="1" hidden="0"/>
    </dxf>
    <dxf>
      <font>
        <b/>
        <i val="0"/>
        <strike val="0"/>
        <condense val="0"/>
        <extend val="0"/>
        <outline val="0"/>
        <shadow val="0"/>
        <u val="none"/>
        <vertAlign val="baseline"/>
        <sz val="12"/>
        <color theme="1"/>
        <name val="Verdana"/>
        <scheme val="none"/>
      </font>
      <alignment horizontal="general" vertical="center" textRotation="0" wrapText="0" indent="0" justifyLastLine="0" shrinkToFit="0" readingOrder="0"/>
      <border diagonalUp="0" diagonalDown="0" outline="0">
        <left/>
        <right/>
        <top/>
        <bottom/>
      </border>
    </dxf>
    <dxf>
      <font>
        <b/>
        <i/>
        <strike/>
        <condense/>
        <extend/>
        <outline/>
        <shadow/>
        <u val="none"/>
        <vertAlign val="baseline"/>
        <sz val="10"/>
        <color theme="1"/>
        <name val="Arial"/>
        <scheme val="minor"/>
      </font>
      <fill>
        <patternFill patternType="none">
          <fgColor indexed="64"/>
          <bgColor indexed="65"/>
        </patternFill>
      </fill>
      <alignment horizontal="left" vertical="bottom" textRotation="0" wrapText="0" indent="0" justifyLastLine="0" shrinkToFit="0" readingOrder="0"/>
      <border diagonalUp="0" diagonalDown="0" outline="0">
        <left/>
        <right/>
        <top/>
        <bottom/>
      </border>
    </dxf>
    <dxf>
      <font>
        <b val="0"/>
        <i val="0"/>
        <strike val="0"/>
        <condense val="0"/>
        <extend val="0"/>
        <outline val="0"/>
        <shadow val="0"/>
        <u val="none"/>
        <vertAlign val="baseline"/>
        <sz val="8"/>
        <color theme="1"/>
        <name val="Verdana"/>
        <scheme val="none"/>
      </font>
      <alignment horizontal="right" textRotation="0" wrapText="0" justifyLastLine="0" shrinkToFit="0"/>
      <protection locked="0" hidden="0"/>
    </dxf>
    <dxf>
      <font>
        <b/>
        <i val="0"/>
        <strike val="0"/>
        <condense val="0"/>
        <extend val="0"/>
        <outline val="0"/>
        <shadow val="0"/>
        <u val="none"/>
        <vertAlign val="baseline"/>
        <sz val="12"/>
        <color theme="1"/>
        <name val="Verdana"/>
        <scheme val="none"/>
      </font>
      <alignment horizontal="general" vertical="center" textRotation="0" wrapText="0" indent="0" justifyLastLine="0" shrinkToFit="0" readingOrder="0"/>
      <border diagonalUp="0" diagonalDown="0" outline="0">
        <left/>
        <right/>
        <top/>
        <bottom/>
      </border>
    </dxf>
    <dxf>
      <font>
        <b/>
        <i/>
        <strike/>
        <condense/>
        <extend/>
        <outline/>
        <shadow/>
        <u val="none"/>
        <vertAlign val="baseline"/>
        <sz val="10"/>
        <color theme="1"/>
        <name val="Arial"/>
        <scheme val="minor"/>
      </font>
      <fill>
        <patternFill patternType="none">
          <fgColor indexed="64"/>
          <bgColor indexed="65"/>
        </patternFill>
      </fill>
      <alignment horizontal="left" vertical="bottom" textRotation="0" wrapText="0" indent="0" justifyLastLine="0" shrinkToFit="0" readingOrder="0"/>
      <border diagonalUp="0" diagonalDown="0" outline="0">
        <left/>
        <right/>
        <top/>
        <bottom/>
      </border>
    </dxf>
    <dxf>
      <font>
        <b val="0"/>
        <i val="0"/>
        <strike val="0"/>
        <condense val="0"/>
        <extend val="0"/>
        <outline val="0"/>
        <shadow val="0"/>
        <u val="none"/>
        <vertAlign val="baseline"/>
        <sz val="8"/>
        <color theme="1"/>
        <name val="Verdana"/>
        <scheme val="none"/>
      </font>
      <protection locked="0" hidden="0"/>
    </dxf>
    <dxf>
      <font>
        <b/>
        <i val="0"/>
        <strike val="0"/>
        <condense val="0"/>
        <extend val="0"/>
        <outline val="0"/>
        <shadow val="0"/>
        <u val="none"/>
        <vertAlign val="baseline"/>
        <sz val="12"/>
        <color theme="1"/>
        <name val="Verdana"/>
        <scheme val="none"/>
      </font>
      <border diagonalUp="0" diagonalDown="0" outline="0">
        <left/>
        <right/>
        <top/>
        <bottom/>
      </border>
      <protection locked="1" hidden="0"/>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6" tint="-0.24994659260841701"/>
        </patternFill>
      </fill>
    </dxf>
    <dxf>
      <font>
        <color rgb="FF9C0006"/>
      </font>
      <fill>
        <patternFill>
          <bgColor rgb="FFFFC7CE"/>
        </patternFill>
      </fill>
    </dxf>
    <dxf>
      <font>
        <color rgb="FF9C0006"/>
      </font>
      <fill>
        <patternFill>
          <bgColor rgb="FFFFC7CE"/>
        </patternFill>
      </fill>
    </dxf>
    <dxf>
      <fill>
        <patternFill>
          <bgColor theme="6" tint="-0.24994659260841701"/>
        </patternFill>
      </fill>
    </dxf>
    <dxf>
      <font>
        <color rgb="FF9C0006"/>
      </font>
      <fill>
        <patternFill>
          <bgColor rgb="FFFFC7CE"/>
        </patternFill>
      </fill>
    </dxf>
    <dxf>
      <fill>
        <patternFill>
          <bgColor theme="6" tint="-0.24994659260841701"/>
        </patternFill>
      </fill>
    </dxf>
    <dxf>
      <font>
        <color rgb="FF9C0006"/>
      </font>
      <fill>
        <patternFill>
          <bgColor rgb="FFFFC7CE"/>
        </patternFill>
      </fill>
    </dxf>
    <dxf>
      <fill>
        <patternFill>
          <bgColor theme="6" tint="-0.24994659260841701"/>
        </patternFill>
      </fill>
    </dxf>
    <dxf>
      <fill>
        <patternFill>
          <bgColor rgb="FF00B050"/>
        </patternFill>
      </fill>
    </dxf>
    <dxf>
      <fill>
        <patternFill>
          <bgColor rgb="FFFFC000"/>
        </patternFill>
      </fill>
    </dxf>
    <dxf>
      <fill>
        <patternFill>
          <bgColor rgb="FFFFC000"/>
        </patternFill>
      </fill>
    </dxf>
    <dxf>
      <fill>
        <patternFill>
          <bgColor rgb="FF00B050"/>
        </patternFill>
      </fill>
    </dxf>
    <dxf>
      <font>
        <b/>
        <i/>
        <color theme="0"/>
      </font>
      <fill>
        <patternFill>
          <bgColor theme="0"/>
        </patternFill>
      </fill>
      <border diagonalUp="0" diagonalDown="0">
        <left/>
        <right/>
        <top/>
        <bottom/>
        <vertical/>
        <horizontal/>
      </border>
    </dxf>
    <dxf>
      <font>
        <b/>
        <i/>
        <color theme="0"/>
      </font>
      <fill>
        <patternFill>
          <bgColor theme="0"/>
        </patternFill>
      </fill>
      <border diagonalUp="0" diagonalDown="0">
        <left/>
        <right/>
        <top/>
        <bottom/>
        <vertical/>
        <horizontal/>
      </border>
    </dxf>
    <dxf>
      <font>
        <b/>
        <i val="0"/>
        <color theme="0"/>
      </font>
      <fill>
        <patternFill>
          <bgColor theme="0"/>
        </patternFill>
      </fill>
      <border diagonalUp="0" diagonalDown="0">
        <left/>
        <right/>
        <top/>
        <bottom/>
        <vertical/>
        <horizontal/>
      </border>
    </dxf>
    <dxf>
      <font>
        <b val="0"/>
        <i val="0"/>
        <color theme="1" tint="0.34998626667073579"/>
      </font>
      <fill>
        <patternFill>
          <bgColor theme="0"/>
        </patternFill>
      </fill>
      <border diagonalUp="0" diagonalDown="0">
        <left/>
        <right/>
        <top style="thin">
          <color theme="0" tint="-0.14996795556505021"/>
        </top>
        <bottom style="thin">
          <color theme="0" tint="-0.14996795556505021"/>
        </bottom>
        <vertical/>
        <horizontal style="thin">
          <color theme="0" tint="-0.14996795556505021"/>
        </horizontal>
      </border>
    </dxf>
    <dxf>
      <font>
        <b/>
        <i val="0"/>
        <color theme="1" tint="0.34998626667073579"/>
      </font>
      <fill>
        <patternFill patternType="solid">
          <fgColor theme="1"/>
          <bgColor theme="0"/>
        </patternFill>
      </fill>
      <border diagonalUp="0" diagonalDown="0">
        <left/>
        <right/>
        <top/>
        <bottom style="thin">
          <color theme="0" tint="-0.14996795556505021"/>
        </bottom>
        <vertical/>
        <horizontal style="thin">
          <color theme="0" tint="-0.14996795556505021"/>
        </horizontal>
      </border>
    </dxf>
    <dxf>
      <font>
        <b val="0"/>
        <i val="0"/>
        <color theme="1" tint="0.34998626667073579"/>
      </font>
      <fill>
        <patternFill>
          <bgColor theme="0"/>
        </patternFill>
      </fill>
      <border diagonalUp="0" diagonalDown="0">
        <left/>
        <right/>
        <top style="thin">
          <color theme="0" tint="-0.14996795556505021"/>
        </top>
        <bottom style="thin">
          <color theme="0" tint="-0.14996795556505021"/>
        </bottom>
        <vertical/>
        <horizontal style="thin">
          <color theme="0" tint="-0.14996795556505021"/>
        </horizontal>
      </border>
    </dxf>
  </dxfs>
  <tableStyles count="1" defaultTableStyle="TableStyleMedium2" defaultPivotStyle="PivotStyleLight16">
    <tableStyle name="ConstructionBidSheet_table1" pivot="0" count="6" xr9:uid="{00000000-0011-0000-FFFF-FFFF00000000}">
      <tableStyleElement type="wholeTable" dxfId="136"/>
      <tableStyleElement type="headerRow" dxfId="135"/>
      <tableStyleElement type="totalRow" dxfId="134"/>
      <tableStyleElement type="lastColumn" dxfId="133"/>
      <tableStyleElement type="lastHeaderCell" dxfId="132"/>
      <tableStyleElement type="lastTotalCell" dxfId="13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3.9525459317585297E-2"/>
          <c:y val="0.123563621534968"/>
          <c:w val="0.42847104111986001"/>
          <c:h val="0.71570836396422699"/>
        </c:manualLayout>
      </c:layout>
      <c:pieChart>
        <c:varyColors val="1"/>
        <c:ser>
          <c:idx val="0"/>
          <c:order val="0"/>
          <c:cat>
            <c:strRef>
              <c:f>Onderbouwing!$B$104:$B$114</c:f>
              <c:strCache>
                <c:ptCount val="11"/>
                <c:pt idx="0">
                  <c:v>Activum</c:v>
                </c:pt>
                <c:pt idx="1">
                  <c:v>grond/terreinen</c:v>
                </c:pt>
                <c:pt idx="2">
                  <c:v>-</c:v>
                </c:pt>
                <c:pt idx="3">
                  <c:v>-</c:v>
                </c:pt>
                <c:pt idx="4">
                  <c:v>-</c:v>
                </c:pt>
                <c:pt idx="5">
                  <c:v>-</c:v>
                </c:pt>
                <c:pt idx="6">
                  <c:v>k</c:v>
                </c:pt>
                <c:pt idx="7">
                  <c:v>-</c:v>
                </c:pt>
                <c:pt idx="8">
                  <c:v>-</c:v>
                </c:pt>
                <c:pt idx="9">
                  <c:v>-</c:v>
                </c:pt>
                <c:pt idx="10">
                  <c:v>-</c:v>
                </c:pt>
              </c:strCache>
            </c:strRef>
          </c:cat>
          <c:val>
            <c:numRef>
              <c:f>Onderbouwing!$C$103:$C$114</c:f>
              <c:numCache>
                <c:formatCode>General</c:formatCode>
                <c:ptCount val="12"/>
                <c:pt idx="0">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2EE-4783-90DF-3B5FDF77FAE7}"/>
            </c:ext>
          </c:extLst>
        </c:ser>
        <c:dLbls>
          <c:showLegendKey val="0"/>
          <c:showVal val="0"/>
          <c:showCatName val="0"/>
          <c:showSerName val="0"/>
          <c:showPercent val="0"/>
          <c:showBubbleSize val="0"/>
          <c:showLeaderLines val="1"/>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9</xdr:col>
      <xdr:colOff>177221</xdr:colOff>
      <xdr:row>0</xdr:row>
      <xdr:rowOff>0</xdr:rowOff>
    </xdr:from>
    <xdr:to>
      <xdr:col>9</xdr:col>
      <xdr:colOff>535955</xdr:colOff>
      <xdr:row>1</xdr:row>
      <xdr:rowOff>508000</xdr:rowOff>
    </xdr:to>
    <xdr:pic>
      <xdr:nvPicPr>
        <xdr:cNvPr id="3" name="Afbeelding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343650" y="0"/>
          <a:ext cx="358734" cy="7347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19</xdr:col>
      <xdr:colOff>482600</xdr:colOff>
      <xdr:row>5</xdr:row>
      <xdr:rowOff>15875</xdr:rowOff>
    </xdr:from>
    <xdr:to>
      <xdr:col>26</xdr:col>
      <xdr:colOff>323850</xdr:colOff>
      <xdr:row>7</xdr:row>
      <xdr:rowOff>127000</xdr:rowOff>
    </xdr:to>
    <xdr:graphicFrame macro="">
      <xdr:nvGraphicFramePr>
        <xdr:cNvPr id="2" name="Top5Kosten_Grafiek" descr="Top 5 costs chart" title="Chart">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217714</xdr:colOff>
      <xdr:row>1</xdr:row>
      <xdr:rowOff>449036</xdr:rowOff>
    </xdr:from>
    <xdr:to>
      <xdr:col>19</xdr:col>
      <xdr:colOff>408214</xdr:colOff>
      <xdr:row>7</xdr:row>
      <xdr:rowOff>149678</xdr:rowOff>
    </xdr:to>
    <xdr:sp macro="" textlink="">
      <xdr:nvSpPr>
        <xdr:cNvPr id="8740" name="Rechthoekig bijschrift 8739" descr="Adjust the tax rate as desired. If shouldn't be added to the bid, enter a zero in the Tax rate cell." title="INFO">
          <a:extLst>
            <a:ext uri="{FF2B5EF4-FFF2-40B4-BE49-F238E27FC236}">
              <a16:creationId xmlns:a16="http://schemas.microsoft.com/office/drawing/2014/main" id="{00000000-0008-0000-0400-000024220000}"/>
            </a:ext>
          </a:extLst>
        </xdr:cNvPr>
        <xdr:cNvSpPr/>
      </xdr:nvSpPr>
      <xdr:spPr>
        <a:xfrm>
          <a:off x="8926285" y="680357"/>
          <a:ext cx="4286250" cy="1047750"/>
        </a:xfrm>
        <a:prstGeom prst="wedgeRectCallout">
          <a:avLst>
            <a:gd name="adj1" fmla="val -57959"/>
            <a:gd name="adj2" fmla="val -25297"/>
          </a:avLst>
        </a:prstGeom>
        <a:noFill/>
        <a:ln w="28575">
          <a:solidFill>
            <a:schemeClr val="accent1"/>
          </a:solidFill>
        </a:ln>
        <a:effectLst/>
      </xdr:spPr>
      <xdr:style>
        <a:lnRef idx="1">
          <a:schemeClr val="accent2"/>
        </a:lnRef>
        <a:fillRef idx="2">
          <a:schemeClr val="accent2"/>
        </a:fillRef>
        <a:effectRef idx="1">
          <a:schemeClr val="accent2"/>
        </a:effectRef>
        <a:fontRef idx="minor">
          <a:schemeClr val="dk1"/>
        </a:fontRef>
      </xdr:style>
      <xdr:txBody>
        <a:bodyPr vertOverflow="clip" horzOverflow="clip" lIns="182880" rtlCol="0" anchor="ctr"/>
        <a:lstStyle/>
        <a:p>
          <a:pPr algn="l"/>
          <a:r>
            <a:rPr lang="en-US" sz="2000" b="0"/>
            <a:t>Klap links in het scherm de gewenste activa-rijen</a:t>
          </a:r>
          <a:r>
            <a:rPr lang="en-US" sz="2000" b="0" baseline="0"/>
            <a:t> open om het in te vullen</a:t>
          </a:r>
          <a:endParaRPr lang="en-US" sz="2000" b="0"/>
        </a:p>
      </xdr:txBody>
    </xdr:sp>
    <xdr:clientData fPrintsWithSheet="0"/>
  </xdr:twoCellAnchor>
  <xdr:twoCellAnchor>
    <xdr:from>
      <xdr:col>12</xdr:col>
      <xdr:colOff>462644</xdr:colOff>
      <xdr:row>101</xdr:row>
      <xdr:rowOff>54428</xdr:rowOff>
    </xdr:from>
    <xdr:to>
      <xdr:col>21</xdr:col>
      <xdr:colOff>176893</xdr:colOff>
      <xdr:row>105</xdr:row>
      <xdr:rowOff>0</xdr:rowOff>
    </xdr:to>
    <xdr:sp macro="" textlink="">
      <xdr:nvSpPr>
        <xdr:cNvPr id="8741" name="Rechthoekig bijschrift 8740" descr="Adjust the tax rate as desired. If shouldn't be added to the bid, enter a zero in the Tax rate cell." title="INFO">
          <a:extLst>
            <a:ext uri="{FF2B5EF4-FFF2-40B4-BE49-F238E27FC236}">
              <a16:creationId xmlns:a16="http://schemas.microsoft.com/office/drawing/2014/main" id="{00000000-0008-0000-0400-000025220000}"/>
            </a:ext>
          </a:extLst>
        </xdr:cNvPr>
        <xdr:cNvSpPr/>
      </xdr:nvSpPr>
      <xdr:spPr>
        <a:xfrm>
          <a:off x="9171215" y="4531178"/>
          <a:ext cx="4980214" cy="762001"/>
        </a:xfrm>
        <a:prstGeom prst="wedgeRectCallout">
          <a:avLst>
            <a:gd name="adj1" fmla="val -57959"/>
            <a:gd name="adj2" fmla="val -25297"/>
          </a:avLst>
        </a:prstGeom>
        <a:noFill/>
        <a:ln w="28575">
          <a:solidFill>
            <a:schemeClr val="accent1"/>
          </a:solidFill>
        </a:ln>
        <a:effectLst/>
      </xdr:spPr>
      <xdr:style>
        <a:lnRef idx="1">
          <a:schemeClr val="accent2"/>
        </a:lnRef>
        <a:fillRef idx="2">
          <a:schemeClr val="accent2"/>
        </a:fillRef>
        <a:effectRef idx="1">
          <a:schemeClr val="accent2"/>
        </a:effectRef>
        <a:fontRef idx="minor">
          <a:schemeClr val="dk1"/>
        </a:fontRef>
      </xdr:style>
      <xdr:txBody>
        <a:bodyPr vertOverflow="clip" horzOverflow="clip" lIns="182880" rtlCol="0" anchor="ctr"/>
        <a:lstStyle/>
        <a:p>
          <a:pPr algn="l"/>
          <a:r>
            <a:rPr lang="en-US" sz="2000" b="0"/>
            <a:t>Vul 'j'</a:t>
          </a:r>
          <a:r>
            <a:rPr lang="en-US" sz="2000" b="0" baseline="0"/>
            <a:t> of 'n' in per kolomvraag per activa</a:t>
          </a:r>
          <a:endParaRPr lang="en-US" sz="2000" b="0"/>
        </a:p>
      </xdr:txBody>
    </xdr:sp>
    <xdr:clientData fPrintsWithSheet="0"/>
  </xdr:twoCellAnchor>
  <xdr:twoCellAnchor>
    <xdr:from>
      <xdr:col>13</xdr:col>
      <xdr:colOff>27214</xdr:colOff>
      <xdr:row>87</xdr:row>
      <xdr:rowOff>0</xdr:rowOff>
    </xdr:from>
    <xdr:to>
      <xdr:col>18</xdr:col>
      <xdr:colOff>367393</xdr:colOff>
      <xdr:row>100</xdr:row>
      <xdr:rowOff>81643</xdr:rowOff>
    </xdr:to>
    <xdr:sp macro="" textlink="">
      <xdr:nvSpPr>
        <xdr:cNvPr id="8742" name="Rechthoekig bijschrift 8741" descr="Adjust the tax rate as desired. If shouldn't be added to the bid, enter a zero in the Tax rate cell." title="INFO">
          <a:extLst>
            <a:ext uri="{FF2B5EF4-FFF2-40B4-BE49-F238E27FC236}">
              <a16:creationId xmlns:a16="http://schemas.microsoft.com/office/drawing/2014/main" id="{00000000-0008-0000-0400-000026220000}"/>
            </a:ext>
          </a:extLst>
        </xdr:cNvPr>
        <xdr:cNvSpPr/>
      </xdr:nvSpPr>
      <xdr:spPr>
        <a:xfrm>
          <a:off x="9320893" y="3592286"/>
          <a:ext cx="3265714" cy="870857"/>
        </a:xfrm>
        <a:prstGeom prst="wedgeRectCallout">
          <a:avLst>
            <a:gd name="adj1" fmla="val -57959"/>
            <a:gd name="adj2" fmla="val -25297"/>
          </a:avLst>
        </a:prstGeom>
        <a:noFill/>
        <a:ln w="28575">
          <a:solidFill>
            <a:schemeClr val="accent1"/>
          </a:solidFill>
        </a:ln>
        <a:effectLst/>
      </xdr:spPr>
      <xdr:style>
        <a:lnRef idx="1">
          <a:schemeClr val="accent2"/>
        </a:lnRef>
        <a:fillRef idx="2">
          <a:schemeClr val="accent2"/>
        </a:fillRef>
        <a:effectRef idx="1">
          <a:schemeClr val="accent2"/>
        </a:effectRef>
        <a:fontRef idx="minor">
          <a:schemeClr val="dk1"/>
        </a:fontRef>
      </xdr:style>
      <xdr:txBody>
        <a:bodyPr vertOverflow="clip" horzOverflow="clip" lIns="182880" rtlCol="0" anchor="ctr"/>
        <a:lstStyle/>
        <a:p>
          <a:pPr algn="l"/>
          <a:r>
            <a:rPr lang="en-US" sz="2000" b="0"/>
            <a:t>Vul de toelichting in voor de ingevulde</a:t>
          </a:r>
          <a:r>
            <a:rPr lang="en-US" sz="2000" b="0" baseline="0"/>
            <a:t> activa</a:t>
          </a:r>
          <a:endParaRPr lang="en-US" sz="2000" b="0"/>
        </a:p>
      </xdr:txBody>
    </xdr: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Boditems3" displayName="Boditems3" ref="B10:Q109" headerRowCount="0" totalsRowShown="0">
  <tableColumns count="16">
    <tableColumn id="1" xr3:uid="{00000000-0010-0000-0000-000001000000}" name="-" headerRowDxfId="111" dataDxfId="110" totalsRowDxfId="109"/>
    <tableColumn id="2" xr3:uid="{00000000-0010-0000-0000-000002000000}" name="Looptijd " headerRowDxfId="108" dataDxfId="107" totalsRowDxfId="106"/>
    <tableColumn id="11" xr3:uid="{00000000-0010-0000-0000-00000B000000}" name="Kolom8" headerRowDxfId="105" dataDxfId="104" totalsRowDxfId="103"/>
    <tableColumn id="3" xr3:uid="{00000000-0010-0000-0000-000003000000}" name="Kolom1" dataDxfId="102" totalsRowDxfId="101"/>
    <tableColumn id="5" xr3:uid="{00000000-0010-0000-0000-000005000000}" name="Kolom3" dataDxfId="100" totalsRowDxfId="99"/>
    <tableColumn id="6" xr3:uid="{00000000-0010-0000-0000-000006000000}" name="Kolom4" dataDxfId="98" totalsRowDxfId="97"/>
    <tableColumn id="7" xr3:uid="{00000000-0010-0000-0000-000007000000}" name="Kolom5" dataDxfId="96" totalsRowDxfId="95"/>
    <tableColumn id="8" xr3:uid="{00000000-0010-0000-0000-000008000000}" name="Kolom6" dataDxfId="94" totalsRowDxfId="93"/>
    <tableColumn id="9" xr3:uid="{00000000-0010-0000-0000-000009000000}" name="Kolom7" dataDxfId="92" totalsRowDxfId="91"/>
    <tableColumn id="10" xr3:uid="{00000000-0010-0000-0000-00000A000000}" name="e4" headerRowDxfId="90" dataDxfId="89" totalsRowDxfId="88"/>
    <tableColumn id="4" xr3:uid="{00000000-0010-0000-0000-000004000000}" name="Kolom2" dataDxfId="87" totalsRowDxfId="86">
      <calculatedColumnFormula>IF(B8="-","-","j of n invullen")</calculatedColumnFormula>
    </tableColumn>
    <tableColumn id="12" xr3:uid="{00000000-0010-0000-0000-00000C000000}" name="Kolom9" dataDxfId="85" totalsRowDxfId="84">
      <calculatedColumnFormula>IF(C8="-","-","j of n invullen")</calculatedColumnFormula>
    </tableColumn>
    <tableColumn id="13" xr3:uid="{00000000-0010-0000-0000-00000D000000}" name="Kolom10" dataDxfId="83" totalsRowDxfId="82">
      <calculatedColumnFormula>IF(D8="-","-","j of n invullen")</calculatedColumnFormula>
    </tableColumn>
    <tableColumn id="14" xr3:uid="{00000000-0010-0000-0000-00000E000000}" name="Kolom11" dataDxfId="81" totalsRowDxfId="80">
      <calculatedColumnFormula>IF(E8="-","-","j of n invullen")</calculatedColumnFormula>
    </tableColumn>
    <tableColumn id="16" xr3:uid="{00000000-0010-0000-0000-000010000000}" name="Kolom13" dataDxfId="79" totalsRowDxfId="78"/>
    <tableColumn id="15" xr3:uid="{00000000-0010-0000-0000-00000F000000}" name="Kolom12" dataDxfId="77" totalsRowDxfId="76">
      <calculatedColumnFormula>IF(F8="-","-","j of n invullen")</calculatedColumnFormula>
    </tableColumn>
  </tableColumns>
  <tableStyleInfo name="ConstructionBidSheet_table1" showFirstColumn="0"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Boditems" displayName="Boditems" ref="B8:K97" headerRowCount="0" totalsRowShown="0">
  <tableColumns count="10">
    <tableColumn id="1" xr3:uid="{00000000-0010-0000-0100-000001000000}" name="-" headerRowDxfId="16" dataDxfId="15" totalsRowDxfId="14"/>
    <tableColumn id="2" xr3:uid="{00000000-0010-0000-0100-000002000000}" name="Looptijd " headerRowDxfId="13" dataDxfId="12" totalsRowDxfId="11"/>
    <tableColumn id="3" xr3:uid="{00000000-0010-0000-0100-000003000000}" name="Kolom1" dataDxfId="10" totalsRowDxfId="9"/>
    <tableColumn id="4" xr3:uid="{00000000-0010-0000-0100-000004000000}" name="Kolom2" dataDxfId="8" totalsRowDxfId="7"/>
    <tableColumn id="5" xr3:uid="{00000000-0010-0000-0100-000005000000}" name="Kolom3" dataDxfId="6"/>
    <tableColumn id="6" xr3:uid="{00000000-0010-0000-0100-000006000000}" name="Kolom4" dataDxfId="5"/>
    <tableColumn id="7" xr3:uid="{00000000-0010-0000-0100-000007000000}" name="Kolom5" dataDxfId="4"/>
    <tableColumn id="8" xr3:uid="{00000000-0010-0000-0100-000008000000}" name="Kolom6" dataDxfId="3"/>
    <tableColumn id="9" xr3:uid="{00000000-0010-0000-0100-000009000000}" name="Kolom7" dataDxfId="2"/>
    <tableColumn id="10" xr3:uid="{00000000-0010-0000-0100-00000A000000}" name="e4" headerRowDxfId="1" dataDxfId="0"/>
  </tableColumns>
  <tableStyleInfo name="ConstructionBidSheet_table1" showFirstColumn="0" showLastColumn="1"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Decatur">
  <a:themeElements>
    <a:clrScheme name="ConstructionBidSheet_colors">
      <a:dk1>
        <a:srgbClr val="000000"/>
      </a:dk1>
      <a:lt1>
        <a:srgbClr val="FFFFFF"/>
      </a:lt1>
      <a:dk2>
        <a:srgbClr val="000000"/>
      </a:dk2>
      <a:lt2>
        <a:srgbClr val="FFFFFF"/>
      </a:lt2>
      <a:accent1>
        <a:srgbClr val="E8B31C"/>
      </a:accent1>
      <a:accent2>
        <a:srgbClr val="499000"/>
      </a:accent2>
      <a:accent3>
        <a:srgbClr val="D94717"/>
      </a:accent3>
      <a:accent4>
        <a:srgbClr val="2374B8"/>
      </a:accent4>
      <a:accent5>
        <a:srgbClr val="E77712"/>
      </a:accent5>
      <a:accent6>
        <a:srgbClr val="7947A9"/>
      </a:accent6>
      <a:hlink>
        <a:srgbClr val="2374B8"/>
      </a:hlink>
      <a:folHlink>
        <a:srgbClr val="7947A9"/>
      </a:folHlink>
    </a:clrScheme>
    <a:fontScheme name="ConstructionBidSheet_fonts">
      <a:majorFont>
        <a:latin typeface="Impact"/>
        <a:ea typeface=""/>
        <a:cs typeface=""/>
      </a:majorFont>
      <a:minorFont>
        <a:latin typeface="Arial"/>
        <a:ea typeface=""/>
        <a:cs typeface=""/>
      </a:minorFont>
    </a:fontScheme>
    <a:fmtScheme name="Decatur">
      <a:fillStyleLst>
        <a:solidFill>
          <a:schemeClr val="phClr"/>
        </a:solidFill>
        <a:gradFill rotWithShape="1">
          <a:gsLst>
            <a:gs pos="0">
              <a:schemeClr val="phClr">
                <a:tint val="90000"/>
                <a:satMod val="110000"/>
              </a:schemeClr>
            </a:gs>
            <a:gs pos="47500">
              <a:schemeClr val="phClr">
                <a:tint val="53000"/>
                <a:satMod val="120000"/>
              </a:schemeClr>
            </a:gs>
            <a:gs pos="58500">
              <a:schemeClr val="phClr">
                <a:tint val="53000"/>
                <a:satMod val="120000"/>
              </a:schemeClr>
            </a:gs>
            <a:gs pos="100000">
              <a:schemeClr val="phClr">
                <a:tint val="90000"/>
                <a:satMod val="110000"/>
              </a:schemeClr>
            </a:gs>
          </a:gsLst>
          <a:lin ang="3600000" scaled="1"/>
        </a:gradFill>
        <a:gradFill rotWithShape="1">
          <a:gsLst>
            <a:gs pos="0">
              <a:schemeClr val="phClr">
                <a:shade val="54000"/>
                <a:satMod val="105000"/>
              </a:schemeClr>
            </a:gs>
            <a:gs pos="47500">
              <a:schemeClr val="phClr">
                <a:shade val="88000"/>
                <a:satMod val="105000"/>
              </a:schemeClr>
            </a:gs>
            <a:gs pos="58500">
              <a:schemeClr val="phClr">
                <a:shade val="88000"/>
                <a:satMod val="105000"/>
              </a:schemeClr>
            </a:gs>
            <a:gs pos="100000">
              <a:schemeClr val="phClr">
                <a:shade val="54000"/>
                <a:satMod val="105000"/>
              </a:schemeClr>
            </a:gs>
          </a:gsLst>
          <a:lin ang="3600000" scaled="1"/>
        </a:gradFill>
      </a:fillStyleLst>
      <a:lnStyleLst>
        <a:ln w="10000" cap="flat" cmpd="sng" algn="ctr">
          <a:solidFill>
            <a:schemeClr val="phClr"/>
          </a:solidFill>
          <a:prstDash val="solid"/>
        </a:ln>
        <a:ln w="2825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3600000" algn="r" rotWithShape="0">
              <a:srgbClr val="000000">
                <a:alpha val="30000"/>
              </a:srgbClr>
            </a:outerShdw>
          </a:effectLst>
        </a:effectStyle>
        <a:effectStyle>
          <a:effectLst>
            <a:outerShdw blurRad="63500" dist="25400" dir="3600000" algn="r" rotWithShape="0">
              <a:srgbClr val="000000">
                <a:alpha val="36000"/>
              </a:srgbClr>
            </a:outerShdw>
          </a:effectLst>
          <a:scene3d>
            <a:camera prst="orthographicFront">
              <a:rot lat="0" lon="0" rev="0"/>
            </a:camera>
            <a:lightRig rig="harsh" dir="tl">
              <a:rot lat="0" lon="0" rev="9000000"/>
            </a:lightRig>
          </a:scene3d>
          <a:sp3d prstMaterial="flat">
            <a:bevelT w="38100" h="50800" prst="softRound"/>
          </a:sp3d>
        </a:effectStyle>
        <a:effectStyle>
          <a:effectLst>
            <a:outerShdw blurRad="76200" dist="38100" dir="3600000" algn="r" rotWithShape="0">
              <a:srgbClr val="000000">
                <a:alpha val="60000"/>
              </a:srgbClr>
            </a:outerShdw>
          </a:effectLst>
          <a:scene3d>
            <a:camera prst="orthographicFront">
              <a:rot lat="0" lon="0" rev="0"/>
            </a:camera>
            <a:lightRig rig="harsh" dir="tl">
              <a:rot lat="0" lon="0" rev="9000000"/>
            </a:lightRig>
          </a:scene3d>
          <a:sp3d contourW="44450" prstMaterial="flat">
            <a:bevelT w="38100" h="50800" prst="softRound"/>
            <a:contourClr>
              <a:schemeClr val="phClr">
                <a:tint val="5"/>
                <a:satMod val="130000"/>
              </a:schemeClr>
            </a:contourClr>
          </a:sp3d>
        </a:effectStyle>
      </a:effectStyleLst>
      <a:bgFillStyleLst>
        <a:solidFill>
          <a:schemeClr val="phClr"/>
        </a:solidFill>
        <a:gradFill rotWithShape="1">
          <a:gsLst>
            <a:gs pos="0">
              <a:schemeClr val="phClr">
                <a:tint val="100000"/>
                <a:shade val="52000"/>
                <a:satMod val="105000"/>
              </a:schemeClr>
            </a:gs>
            <a:gs pos="47500">
              <a:schemeClr val="phClr">
                <a:tint val="90000"/>
                <a:shade val="89000"/>
                <a:satMod val="105000"/>
              </a:schemeClr>
            </a:gs>
            <a:gs pos="58500">
              <a:schemeClr val="phClr">
                <a:tint val="85000"/>
                <a:shade val="89000"/>
                <a:satMod val="105000"/>
              </a:schemeClr>
            </a:gs>
            <a:gs pos="100000">
              <a:schemeClr val="phClr">
                <a:tint val="100000"/>
                <a:shade val="52000"/>
                <a:satMod val="105000"/>
              </a:schemeClr>
            </a:gs>
          </a:gsLst>
          <a:lin ang="3600000" scaled="0"/>
        </a:gradFill>
        <a:blipFill rotWithShape="1">
          <a:blip xmlns:r="http://schemas.openxmlformats.org/officeDocument/2006/relationships" r:embed="rId1">
            <a:duotone>
              <a:schemeClr val="phClr">
                <a:tint val="98000"/>
              </a:schemeClr>
              <a:schemeClr val="phClr">
                <a:shade val="85000"/>
                <a:satMod val="120000"/>
              </a:schemeClr>
            </a:duotone>
          </a:blip>
          <a:tile tx="0" ty="0" sx="52000" sy="52000" flip="none" algn="tl"/>
        </a:blipFill>
      </a:bgFillStyleLst>
    </a:fmtScheme>
  </a:themeElements>
  <a:objectDefaults>
    <a:spDef>
      <a:spPr>
        <a:noFill/>
        <a:ln w="28575">
          <a:solidFill>
            <a:schemeClr val="accent1"/>
          </a:solidFill>
        </a:ln>
        <a:effectLst/>
      </a:spPr>
      <a:bodyPr vertOverflow="clip" horzOverflow="clip" rtlCol="0" anchor="ctr"/>
      <a:lstStyle>
        <a:defPPr algn="l">
          <a:defRPr sz="1000" b="1"/>
        </a:defPPr>
      </a:lstStyle>
      <a:style>
        <a:lnRef idx="1">
          <a:schemeClr val="accent2"/>
        </a:lnRef>
        <a:fillRef idx="2">
          <a:schemeClr val="accent2"/>
        </a:fillRef>
        <a:effectRef idx="1">
          <a:schemeClr val="accent2"/>
        </a:effectRef>
        <a:fontRef idx="minor">
          <a:schemeClr val="dk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theme="7"/>
    <pageSetUpPr autoPageBreaks="0" fitToPage="1"/>
  </sheetPr>
  <dimension ref="A1:X202"/>
  <sheetViews>
    <sheetView showGridLines="0" tabSelected="1" topLeftCell="C1" zoomScale="115" zoomScaleNormal="115" workbookViewId="0">
      <pane ySplit="9" topLeftCell="A11" activePane="bottomLeft" state="frozen"/>
      <selection pane="bottomLeft" activeCell="F13" sqref="F13"/>
    </sheetView>
  </sheetViews>
  <sheetFormatPr defaultColWidth="8.88671875" defaultRowHeight="16.5" customHeight="1" x14ac:dyDescent="0.25"/>
  <cols>
    <col min="1" max="1" width="6.33203125" customWidth="1"/>
    <col min="2" max="2" width="39.109375" customWidth="1"/>
    <col min="3" max="3" width="27.6640625" customWidth="1"/>
    <col min="4" max="16" width="17.6640625" customWidth="1"/>
    <col min="17" max="17" width="69.33203125" customWidth="1"/>
    <col min="18" max="18" width="22.88671875" style="86" customWidth="1"/>
    <col min="19" max="19" width="24" style="86" customWidth="1"/>
    <col min="20" max="20" width="19.109375" style="86" customWidth="1"/>
    <col min="21" max="21" width="17.6640625" style="86" customWidth="1"/>
    <col min="22" max="22" width="16.44140625" style="86" customWidth="1"/>
    <col min="23" max="23" width="16" style="86" customWidth="1"/>
    <col min="24" max="24" width="16.88671875" style="86" customWidth="1"/>
    <col min="25" max="25" width="34.44140625" style="86" bestFit="1" customWidth="1"/>
    <col min="26" max="26" width="10.6640625" style="86" bestFit="1" customWidth="1"/>
    <col min="27" max="16384" width="8.88671875" style="86"/>
  </cols>
  <sheetData>
    <row r="1" spans="1:24" customFormat="1" ht="18" customHeight="1" x14ac:dyDescent="0.25">
      <c r="A1" s="2"/>
      <c r="B1" s="3"/>
      <c r="C1" s="3"/>
      <c r="D1" s="3"/>
      <c r="E1" s="3"/>
      <c r="F1" s="4"/>
    </row>
    <row r="2" spans="1:24" ht="45.75" customHeight="1" x14ac:dyDescent="0.45">
      <c r="A2" s="19"/>
      <c r="B2" s="19" t="s">
        <v>6</v>
      </c>
      <c r="C2" s="9"/>
      <c r="D2" s="9"/>
      <c r="E2" s="9"/>
      <c r="F2" s="6" t="s">
        <v>4</v>
      </c>
      <c r="M2" s="80"/>
    </row>
    <row r="3" spans="1:24" ht="4.5" customHeight="1" x14ac:dyDescent="0.25">
      <c r="A3" s="5"/>
      <c r="B3" s="35"/>
      <c r="C3" s="35"/>
      <c r="D3" s="35"/>
      <c r="E3" s="35"/>
      <c r="F3" s="35"/>
      <c r="G3" s="35"/>
      <c r="H3" s="35"/>
      <c r="I3" s="35"/>
      <c r="J3" s="35"/>
      <c r="K3" s="35"/>
      <c r="L3" s="35"/>
      <c r="M3" s="35"/>
      <c r="N3" s="35"/>
      <c r="O3" s="35"/>
      <c r="P3" s="35"/>
      <c r="Q3" s="35"/>
    </row>
    <row r="4" spans="1:24" ht="12" customHeight="1" x14ac:dyDescent="0.25">
      <c r="A4" s="5"/>
      <c r="B4" s="36"/>
      <c r="C4" s="36"/>
      <c r="D4" s="36"/>
      <c r="E4" s="36"/>
      <c r="F4" s="6"/>
    </row>
    <row r="5" spans="1:24" ht="23.25" customHeight="1" x14ac:dyDescent="0.3">
      <c r="B5" s="17" t="s">
        <v>7</v>
      </c>
      <c r="C5" s="8"/>
      <c r="D5" s="8"/>
      <c r="E5" s="8"/>
    </row>
    <row r="6" spans="1:24" ht="4.5" customHeight="1" x14ac:dyDescent="0.25">
      <c r="B6" s="37"/>
      <c r="C6" s="37"/>
      <c r="D6" s="37"/>
      <c r="E6" s="37"/>
      <c r="F6" s="37"/>
      <c r="G6" s="37"/>
      <c r="H6" s="37"/>
      <c r="I6" s="37"/>
      <c r="J6" s="37"/>
      <c r="K6" s="37"/>
      <c r="L6" s="37"/>
      <c r="M6" s="37"/>
      <c r="N6" s="37"/>
      <c r="O6" s="37"/>
      <c r="P6" s="37"/>
      <c r="Q6" s="37"/>
    </row>
    <row r="7" spans="1:24" ht="12.75" customHeight="1" x14ac:dyDescent="0.25">
      <c r="D7" s="128" t="s">
        <v>81</v>
      </c>
      <c r="E7" s="128"/>
      <c r="F7" s="128"/>
      <c r="G7" s="128"/>
      <c r="H7" s="128"/>
      <c r="I7" s="128"/>
      <c r="L7" s="129" t="s">
        <v>80</v>
      </c>
      <c r="M7" s="129"/>
      <c r="N7" s="129"/>
      <c r="O7" s="129"/>
      <c r="P7" s="129"/>
      <c r="Q7" s="129"/>
      <c r="T7" s="87"/>
      <c r="U7" s="87"/>
      <c r="V7" s="87"/>
      <c r="W7" s="87"/>
      <c r="X7" s="88"/>
    </row>
    <row r="8" spans="1:24" ht="12.75" customHeight="1" x14ac:dyDescent="0.25">
      <c r="B8" s="25"/>
      <c r="C8" s="120" t="s">
        <v>9</v>
      </c>
      <c r="D8" s="120" t="s">
        <v>11</v>
      </c>
      <c r="E8" s="120" t="s">
        <v>10</v>
      </c>
      <c r="F8" s="120" t="s">
        <v>12</v>
      </c>
      <c r="G8" s="120" t="s">
        <v>13</v>
      </c>
      <c r="H8" s="120" t="s">
        <v>14</v>
      </c>
      <c r="I8" s="120" t="s">
        <v>15</v>
      </c>
      <c r="J8" s="120" t="s">
        <v>45</v>
      </c>
      <c r="K8" s="121" t="s">
        <v>16</v>
      </c>
      <c r="L8" s="130" t="s">
        <v>87</v>
      </c>
      <c r="M8" s="130" t="s">
        <v>52</v>
      </c>
      <c r="N8" s="130" t="s">
        <v>53</v>
      </c>
      <c r="O8" s="130" t="s">
        <v>75</v>
      </c>
      <c r="P8" s="117"/>
      <c r="Q8" s="131" t="s">
        <v>60</v>
      </c>
      <c r="T8" s="87"/>
      <c r="U8" s="87"/>
      <c r="V8" s="87"/>
      <c r="W8" s="87"/>
      <c r="X8" s="88"/>
    </row>
    <row r="9" spans="1:24" ht="23.25" customHeight="1" x14ac:dyDescent="0.25">
      <c r="B9" s="25"/>
      <c r="C9" s="81"/>
      <c r="D9" s="118">
        <v>2023</v>
      </c>
      <c r="E9" s="119">
        <v>2024</v>
      </c>
      <c r="F9" s="118">
        <f>$E$9+1</f>
        <v>2025</v>
      </c>
      <c r="G9" s="118">
        <f>$E$9+2</f>
        <v>2026</v>
      </c>
      <c r="H9" s="118">
        <f>$E$9+3</f>
        <v>2027</v>
      </c>
      <c r="I9" s="118">
        <f>$E$9+4</f>
        <v>2028</v>
      </c>
      <c r="J9" s="77">
        <f>$E$9-1</f>
        <v>2023</v>
      </c>
      <c r="K9" s="79" t="s">
        <v>46</v>
      </c>
      <c r="L9" s="130"/>
      <c r="M9" s="130"/>
      <c r="N9" s="130"/>
      <c r="O9" s="130"/>
      <c r="P9" s="117" t="s">
        <v>76</v>
      </c>
      <c r="Q9" s="131"/>
      <c r="T9" s="87"/>
      <c r="U9" s="87"/>
      <c r="V9" s="87"/>
      <c r="W9" s="87"/>
      <c r="X9" s="88"/>
    </row>
    <row r="10" spans="1:24" ht="16.5" customHeight="1" x14ac:dyDescent="0.25">
      <c r="B10" s="109" t="s">
        <v>17</v>
      </c>
      <c r="C10" s="110" t="s">
        <v>18</v>
      </c>
      <c r="D10" s="53">
        <v>0</v>
      </c>
      <c r="E10" s="47">
        <f>SUM(E11:E20)</f>
        <v>0</v>
      </c>
      <c r="F10" s="48">
        <f>SUM(F11:F20)</f>
        <v>0</v>
      </c>
      <c r="G10" s="48">
        <f t="shared" ref="G10:I10" si="0">SUM(G11:G20)</f>
        <v>0</v>
      </c>
      <c r="H10" s="48">
        <f t="shared" si="0"/>
        <v>0</v>
      </c>
      <c r="I10" s="48">
        <f t="shared" si="0"/>
        <v>0</v>
      </c>
      <c r="J10" s="53">
        <v>0</v>
      </c>
      <c r="K10" s="42" t="str">
        <f>IF(D10&gt;0,J10/D10, "t-1 invullen")</f>
        <v>t-1 invullen</v>
      </c>
    </row>
    <row r="11" spans="1:24" ht="18" customHeight="1" x14ac:dyDescent="0.25">
      <c r="B11" s="111" t="s">
        <v>19</v>
      </c>
      <c r="C11" s="110" t="s">
        <v>18</v>
      </c>
      <c r="D11" s="64"/>
      <c r="E11" s="103"/>
      <c r="F11" s="103"/>
      <c r="G11" s="103"/>
      <c r="H11" s="103"/>
      <c r="I11" s="103"/>
      <c r="J11" s="47"/>
      <c r="K11" s="42"/>
      <c r="L11" s="78" t="str">
        <f t="shared" ref="L11:P75" si="1">IF($B11="-","-","j of n invullen")</f>
        <v>-</v>
      </c>
      <c r="M11" s="78" t="str">
        <f t="shared" si="1"/>
        <v>-</v>
      </c>
      <c r="N11" s="78" t="str">
        <f t="shared" si="1"/>
        <v>-</v>
      </c>
      <c r="O11" s="78" t="str">
        <f t="shared" si="1"/>
        <v>-</v>
      </c>
      <c r="P11" s="78" t="str">
        <f t="shared" si="1"/>
        <v>-</v>
      </c>
      <c r="Q11" s="102"/>
    </row>
    <row r="12" spans="1:24" ht="16.5" customHeight="1" x14ac:dyDescent="0.25">
      <c r="B12" s="111" t="s">
        <v>19</v>
      </c>
      <c r="C12" s="110" t="s">
        <v>18</v>
      </c>
      <c r="D12" s="64"/>
      <c r="E12" s="103"/>
      <c r="F12" s="103"/>
      <c r="G12" s="103"/>
      <c r="H12" s="103"/>
      <c r="I12" s="103"/>
      <c r="J12" s="47"/>
      <c r="K12" s="42"/>
      <c r="L12" s="78" t="str">
        <f t="shared" si="1"/>
        <v>-</v>
      </c>
      <c r="M12" s="78" t="str">
        <f t="shared" si="1"/>
        <v>-</v>
      </c>
      <c r="N12" s="78" t="str">
        <f t="shared" si="1"/>
        <v>-</v>
      </c>
      <c r="O12" s="78" t="str">
        <f t="shared" si="1"/>
        <v>-</v>
      </c>
      <c r="P12" s="78" t="str">
        <f t="shared" si="1"/>
        <v>-</v>
      </c>
      <c r="Q12" s="97"/>
    </row>
    <row r="13" spans="1:24" ht="16.5" customHeight="1" x14ac:dyDescent="0.25">
      <c r="B13" s="111" t="s">
        <v>19</v>
      </c>
      <c r="C13" s="110" t="s">
        <v>18</v>
      </c>
      <c r="D13" s="64"/>
      <c r="E13" s="103"/>
      <c r="F13" s="103"/>
      <c r="G13" s="103"/>
      <c r="H13" s="103"/>
      <c r="I13" s="103"/>
      <c r="J13" s="47"/>
      <c r="K13" s="42"/>
      <c r="L13" s="78" t="str">
        <f t="shared" si="1"/>
        <v>-</v>
      </c>
      <c r="M13" s="78" t="str">
        <f t="shared" si="1"/>
        <v>-</v>
      </c>
      <c r="N13" s="78" t="str">
        <f t="shared" si="1"/>
        <v>-</v>
      </c>
      <c r="O13" s="78" t="str">
        <f t="shared" si="1"/>
        <v>-</v>
      </c>
      <c r="P13" s="78" t="str">
        <f t="shared" si="1"/>
        <v>-</v>
      </c>
      <c r="Q13" s="97"/>
    </row>
    <row r="14" spans="1:24" ht="16.5" customHeight="1" x14ac:dyDescent="0.25">
      <c r="B14" s="111" t="s">
        <v>19</v>
      </c>
      <c r="C14" s="110" t="s">
        <v>18</v>
      </c>
      <c r="D14" s="64"/>
      <c r="E14" s="103"/>
      <c r="F14" s="103"/>
      <c r="G14" s="103"/>
      <c r="H14" s="103"/>
      <c r="I14" s="103"/>
      <c r="J14" s="47"/>
      <c r="K14" s="42"/>
      <c r="L14" s="78" t="str">
        <f t="shared" si="1"/>
        <v>-</v>
      </c>
      <c r="M14" s="78" t="str">
        <f t="shared" si="1"/>
        <v>-</v>
      </c>
      <c r="N14" s="78" t="str">
        <f t="shared" si="1"/>
        <v>-</v>
      </c>
      <c r="O14" s="78" t="str">
        <f t="shared" si="1"/>
        <v>-</v>
      </c>
      <c r="P14" s="78" t="str">
        <f t="shared" si="1"/>
        <v>-</v>
      </c>
      <c r="Q14" s="97"/>
    </row>
    <row r="15" spans="1:24" ht="16.5" customHeight="1" x14ac:dyDescent="0.25">
      <c r="B15" s="111" t="s">
        <v>19</v>
      </c>
      <c r="C15" s="110" t="s">
        <v>18</v>
      </c>
      <c r="D15" s="64"/>
      <c r="E15" s="103"/>
      <c r="F15" s="103"/>
      <c r="G15" s="103"/>
      <c r="H15" s="103"/>
      <c r="I15" s="103"/>
      <c r="J15" s="47"/>
      <c r="K15" s="42"/>
      <c r="L15" s="78" t="str">
        <f t="shared" si="1"/>
        <v>-</v>
      </c>
      <c r="M15" s="78" t="str">
        <f t="shared" si="1"/>
        <v>-</v>
      </c>
      <c r="N15" s="78" t="str">
        <f t="shared" si="1"/>
        <v>-</v>
      </c>
      <c r="O15" s="78" t="str">
        <f t="shared" si="1"/>
        <v>-</v>
      </c>
      <c r="P15" s="78" t="str">
        <f t="shared" si="1"/>
        <v>-</v>
      </c>
      <c r="Q15" s="97"/>
    </row>
    <row r="16" spans="1:24" ht="15.9" customHeight="1" collapsed="1" x14ac:dyDescent="0.25">
      <c r="B16" s="111" t="s">
        <v>19</v>
      </c>
      <c r="C16" s="110" t="s">
        <v>18</v>
      </c>
      <c r="D16" s="64"/>
      <c r="E16" s="103"/>
      <c r="F16" s="103"/>
      <c r="G16" s="103"/>
      <c r="H16" s="103"/>
      <c r="I16" s="103"/>
      <c r="J16" s="47"/>
      <c r="K16" s="42"/>
      <c r="L16" s="78" t="str">
        <f t="shared" si="1"/>
        <v>-</v>
      </c>
      <c r="M16" s="78" t="str">
        <f t="shared" si="1"/>
        <v>-</v>
      </c>
      <c r="N16" s="78" t="str">
        <f t="shared" si="1"/>
        <v>-</v>
      </c>
      <c r="O16" s="78" t="str">
        <f t="shared" si="1"/>
        <v>-</v>
      </c>
      <c r="P16" s="78" t="str">
        <f t="shared" si="1"/>
        <v>-</v>
      </c>
      <c r="Q16" s="97"/>
    </row>
    <row r="17" spans="2:17" ht="16.5" customHeight="1" x14ac:dyDescent="0.25">
      <c r="B17" s="111" t="s">
        <v>19</v>
      </c>
      <c r="C17" s="110" t="s">
        <v>18</v>
      </c>
      <c r="D17" s="64"/>
      <c r="E17" s="103"/>
      <c r="F17" s="103"/>
      <c r="G17" s="103"/>
      <c r="H17" s="103"/>
      <c r="I17" s="103"/>
      <c r="J17" s="47"/>
      <c r="K17" s="42"/>
      <c r="L17" s="78" t="str">
        <f t="shared" si="1"/>
        <v>-</v>
      </c>
      <c r="M17" s="78" t="str">
        <f t="shared" si="1"/>
        <v>-</v>
      </c>
      <c r="N17" s="78" t="str">
        <f t="shared" si="1"/>
        <v>-</v>
      </c>
      <c r="O17" s="78" t="str">
        <f t="shared" si="1"/>
        <v>-</v>
      </c>
      <c r="P17" s="78" t="str">
        <f t="shared" si="1"/>
        <v>-</v>
      </c>
      <c r="Q17" s="97"/>
    </row>
    <row r="18" spans="2:17" ht="16.5" customHeight="1" x14ac:dyDescent="0.25">
      <c r="B18" s="111" t="s">
        <v>19</v>
      </c>
      <c r="C18" s="110" t="s">
        <v>18</v>
      </c>
      <c r="D18" s="64"/>
      <c r="E18" s="103"/>
      <c r="F18" s="103"/>
      <c r="G18" s="103"/>
      <c r="H18" s="103"/>
      <c r="I18" s="103"/>
      <c r="J18" s="47"/>
      <c r="K18" s="42"/>
      <c r="L18" s="78" t="str">
        <f t="shared" si="1"/>
        <v>-</v>
      </c>
      <c r="M18" s="78" t="str">
        <f t="shared" si="1"/>
        <v>-</v>
      </c>
      <c r="N18" s="78" t="str">
        <f t="shared" si="1"/>
        <v>-</v>
      </c>
      <c r="O18" s="78" t="str">
        <f t="shared" si="1"/>
        <v>-</v>
      </c>
      <c r="P18" s="78" t="str">
        <f t="shared" si="1"/>
        <v>-</v>
      </c>
      <c r="Q18" s="97"/>
    </row>
    <row r="19" spans="2:17" ht="16.5" customHeight="1" x14ac:dyDescent="0.25">
      <c r="B19" s="111" t="s">
        <v>19</v>
      </c>
      <c r="C19" s="110" t="s">
        <v>18</v>
      </c>
      <c r="D19" s="64"/>
      <c r="E19" s="103"/>
      <c r="F19" s="103"/>
      <c r="G19" s="103"/>
      <c r="H19" s="103"/>
      <c r="I19" s="103"/>
      <c r="J19" s="47"/>
      <c r="K19" s="42"/>
      <c r="L19" s="78" t="str">
        <f t="shared" si="1"/>
        <v>-</v>
      </c>
      <c r="M19" s="78" t="str">
        <f t="shared" si="1"/>
        <v>-</v>
      </c>
      <c r="N19" s="78" t="str">
        <f t="shared" si="1"/>
        <v>-</v>
      </c>
      <c r="O19" s="78" t="str">
        <f t="shared" si="1"/>
        <v>-</v>
      </c>
      <c r="P19" s="78" t="str">
        <f t="shared" si="1"/>
        <v>-</v>
      </c>
      <c r="Q19" s="97"/>
    </row>
    <row r="20" spans="2:17" ht="16.5" customHeight="1" x14ac:dyDescent="0.25">
      <c r="B20" s="111" t="s">
        <v>19</v>
      </c>
      <c r="C20" s="110" t="s">
        <v>18</v>
      </c>
      <c r="D20" s="64"/>
      <c r="E20" s="103"/>
      <c r="F20" s="103"/>
      <c r="G20" s="103"/>
      <c r="H20" s="103"/>
      <c r="I20" s="103"/>
      <c r="J20" s="47"/>
      <c r="K20" s="42"/>
      <c r="L20" s="78" t="str">
        <f t="shared" si="1"/>
        <v>-</v>
      </c>
      <c r="M20" s="78" t="str">
        <f t="shared" si="1"/>
        <v>-</v>
      </c>
      <c r="N20" s="78" t="str">
        <f t="shared" si="1"/>
        <v>-</v>
      </c>
      <c r="O20" s="78" t="str">
        <f t="shared" si="1"/>
        <v>-</v>
      </c>
      <c r="P20" s="78" t="str">
        <f t="shared" si="1"/>
        <v>-</v>
      </c>
      <c r="Q20" s="97"/>
    </row>
    <row r="21" spans="2:17" ht="16.5" customHeight="1" x14ac:dyDescent="0.25">
      <c r="B21" s="112" t="s">
        <v>22</v>
      </c>
      <c r="C21" s="113" t="s">
        <v>23</v>
      </c>
      <c r="D21" s="64"/>
      <c r="E21" s="104">
        <f>SUM(E22:E31)</f>
        <v>0</v>
      </c>
      <c r="F21" s="104">
        <f>SUM(F22:F31)</f>
        <v>0</v>
      </c>
      <c r="G21" s="104">
        <f t="shared" ref="G21:I21" si="2">SUM(G22:G31)</f>
        <v>0</v>
      </c>
      <c r="H21" s="104">
        <f t="shared" si="2"/>
        <v>0</v>
      </c>
      <c r="I21" s="104">
        <f t="shared" si="2"/>
        <v>0</v>
      </c>
      <c r="J21" s="64"/>
      <c r="K21" s="42"/>
      <c r="L21" s="82"/>
      <c r="M21" s="82"/>
      <c r="N21" s="82"/>
      <c r="O21" s="82"/>
      <c r="P21" s="82"/>
      <c r="Q21" s="98"/>
    </row>
    <row r="22" spans="2:17" ht="16.5" customHeight="1" x14ac:dyDescent="0.25">
      <c r="B22" s="111" t="s">
        <v>19</v>
      </c>
      <c r="C22" s="114"/>
      <c r="D22" s="64"/>
      <c r="E22" s="103"/>
      <c r="F22" s="103"/>
      <c r="G22" s="103"/>
      <c r="H22" s="103"/>
      <c r="I22" s="103"/>
      <c r="J22" s="64"/>
      <c r="K22" s="42"/>
      <c r="L22" s="78" t="str">
        <f t="shared" si="1"/>
        <v>-</v>
      </c>
      <c r="M22" s="78" t="str">
        <f t="shared" si="1"/>
        <v>-</v>
      </c>
      <c r="N22" s="78" t="str">
        <f t="shared" si="1"/>
        <v>-</v>
      </c>
      <c r="O22" s="78" t="str">
        <f t="shared" si="1"/>
        <v>-</v>
      </c>
      <c r="P22" s="78" t="str">
        <f t="shared" si="1"/>
        <v>-</v>
      </c>
      <c r="Q22" s="97"/>
    </row>
    <row r="23" spans="2:17" ht="16.5" customHeight="1" x14ac:dyDescent="0.25">
      <c r="B23" s="111" t="s">
        <v>19</v>
      </c>
      <c r="C23" s="114"/>
      <c r="D23" s="64"/>
      <c r="E23" s="103"/>
      <c r="F23" s="103"/>
      <c r="G23" s="103"/>
      <c r="H23" s="103"/>
      <c r="I23" s="103"/>
      <c r="J23" s="64"/>
      <c r="K23" s="42"/>
      <c r="L23" s="78" t="str">
        <f t="shared" si="1"/>
        <v>-</v>
      </c>
      <c r="M23" s="78" t="str">
        <f t="shared" si="1"/>
        <v>-</v>
      </c>
      <c r="N23" s="78" t="str">
        <f t="shared" si="1"/>
        <v>-</v>
      </c>
      <c r="O23" s="78" t="str">
        <f t="shared" si="1"/>
        <v>-</v>
      </c>
      <c r="P23" s="78" t="str">
        <f t="shared" si="1"/>
        <v>-</v>
      </c>
      <c r="Q23" s="97"/>
    </row>
    <row r="24" spans="2:17" ht="16.5" customHeight="1" x14ac:dyDescent="0.25">
      <c r="B24" s="111" t="s">
        <v>19</v>
      </c>
      <c r="C24" s="114"/>
      <c r="D24" s="64"/>
      <c r="E24" s="103"/>
      <c r="F24" s="103"/>
      <c r="G24" s="103"/>
      <c r="H24" s="103"/>
      <c r="I24" s="103"/>
      <c r="J24" s="64"/>
      <c r="K24" s="42"/>
      <c r="L24" s="78" t="str">
        <f t="shared" si="1"/>
        <v>-</v>
      </c>
      <c r="M24" s="78" t="str">
        <f t="shared" si="1"/>
        <v>-</v>
      </c>
      <c r="N24" s="78" t="str">
        <f t="shared" si="1"/>
        <v>-</v>
      </c>
      <c r="O24" s="78" t="str">
        <f t="shared" si="1"/>
        <v>-</v>
      </c>
      <c r="P24" s="78" t="str">
        <f t="shared" si="1"/>
        <v>-</v>
      </c>
      <c r="Q24" s="97"/>
    </row>
    <row r="25" spans="2:17" ht="16.5" customHeight="1" x14ac:dyDescent="0.25">
      <c r="B25" s="111" t="s">
        <v>19</v>
      </c>
      <c r="C25" s="114"/>
      <c r="D25" s="64"/>
      <c r="E25" s="103"/>
      <c r="F25" s="103"/>
      <c r="G25" s="103"/>
      <c r="H25" s="103"/>
      <c r="I25" s="103"/>
      <c r="J25" s="64"/>
      <c r="K25" s="42"/>
      <c r="L25" s="78" t="str">
        <f t="shared" si="1"/>
        <v>-</v>
      </c>
      <c r="M25" s="78" t="str">
        <f t="shared" si="1"/>
        <v>-</v>
      </c>
      <c r="N25" s="78" t="str">
        <f t="shared" si="1"/>
        <v>-</v>
      </c>
      <c r="O25" s="78" t="str">
        <f t="shared" si="1"/>
        <v>-</v>
      </c>
      <c r="P25" s="78" t="str">
        <f t="shared" si="1"/>
        <v>-</v>
      </c>
      <c r="Q25" s="97"/>
    </row>
    <row r="26" spans="2:17" ht="16.5" customHeight="1" x14ac:dyDescent="0.25">
      <c r="B26" s="111" t="s">
        <v>19</v>
      </c>
      <c r="C26" s="114"/>
      <c r="D26" s="64"/>
      <c r="E26" s="103"/>
      <c r="F26" s="103"/>
      <c r="G26" s="103"/>
      <c r="H26" s="103"/>
      <c r="I26" s="103"/>
      <c r="J26" s="64"/>
      <c r="K26" s="42"/>
      <c r="L26" s="78" t="str">
        <f t="shared" si="1"/>
        <v>-</v>
      </c>
      <c r="M26" s="78" t="str">
        <f t="shared" si="1"/>
        <v>-</v>
      </c>
      <c r="N26" s="78" t="str">
        <f t="shared" si="1"/>
        <v>-</v>
      </c>
      <c r="O26" s="78" t="str">
        <f t="shared" si="1"/>
        <v>-</v>
      </c>
      <c r="P26" s="78" t="str">
        <f t="shared" si="1"/>
        <v>-</v>
      </c>
      <c r="Q26" s="97"/>
    </row>
    <row r="27" spans="2:17" ht="16.5" customHeight="1" x14ac:dyDescent="0.25">
      <c r="B27" s="111" t="s">
        <v>19</v>
      </c>
      <c r="C27" s="114"/>
      <c r="D27" s="64"/>
      <c r="E27" s="103"/>
      <c r="F27" s="103"/>
      <c r="G27" s="103"/>
      <c r="H27" s="103"/>
      <c r="I27" s="103"/>
      <c r="J27" s="64"/>
      <c r="K27" s="42"/>
      <c r="L27" s="78" t="str">
        <f t="shared" si="1"/>
        <v>-</v>
      </c>
      <c r="M27" s="78" t="str">
        <f t="shared" si="1"/>
        <v>-</v>
      </c>
      <c r="N27" s="78" t="str">
        <f t="shared" si="1"/>
        <v>-</v>
      </c>
      <c r="O27" s="78" t="str">
        <f t="shared" si="1"/>
        <v>-</v>
      </c>
      <c r="P27" s="78" t="str">
        <f t="shared" si="1"/>
        <v>-</v>
      </c>
      <c r="Q27" s="97"/>
    </row>
    <row r="28" spans="2:17" ht="16.5" customHeight="1" x14ac:dyDescent="0.25">
      <c r="B28" s="111" t="s">
        <v>19</v>
      </c>
      <c r="C28" s="114"/>
      <c r="D28" s="64"/>
      <c r="E28" s="103"/>
      <c r="F28" s="103"/>
      <c r="G28" s="103"/>
      <c r="H28" s="103"/>
      <c r="I28" s="103"/>
      <c r="J28" s="64"/>
      <c r="K28" s="34"/>
      <c r="L28" s="78" t="str">
        <f t="shared" si="1"/>
        <v>-</v>
      </c>
      <c r="M28" s="78" t="str">
        <f t="shared" si="1"/>
        <v>-</v>
      </c>
      <c r="N28" s="78" t="str">
        <f t="shared" si="1"/>
        <v>-</v>
      </c>
      <c r="O28" s="78" t="str">
        <f t="shared" si="1"/>
        <v>-</v>
      </c>
      <c r="P28" s="78" t="str">
        <f t="shared" ref="P28:P74" si="3">IF($B28="-","-","j of n invullen")</f>
        <v>-</v>
      </c>
      <c r="Q28" s="97"/>
    </row>
    <row r="29" spans="2:17" ht="16.5" customHeight="1" x14ac:dyDescent="0.25">
      <c r="B29" s="111" t="s">
        <v>19</v>
      </c>
      <c r="C29" s="114"/>
      <c r="D29" s="64"/>
      <c r="E29" s="103"/>
      <c r="F29" s="103"/>
      <c r="G29" s="103"/>
      <c r="H29" s="103"/>
      <c r="I29" s="103"/>
      <c r="J29" s="64"/>
      <c r="K29" s="34"/>
      <c r="L29" s="78" t="str">
        <f t="shared" si="1"/>
        <v>-</v>
      </c>
      <c r="M29" s="78" t="str">
        <f t="shared" si="1"/>
        <v>-</v>
      </c>
      <c r="N29" s="78" t="str">
        <f t="shared" si="1"/>
        <v>-</v>
      </c>
      <c r="O29" s="78" t="str">
        <f t="shared" si="1"/>
        <v>-</v>
      </c>
      <c r="P29" s="78" t="str">
        <f t="shared" si="3"/>
        <v>-</v>
      </c>
      <c r="Q29" s="97"/>
    </row>
    <row r="30" spans="2:17" ht="16.5" customHeight="1" x14ac:dyDescent="0.25">
      <c r="B30" s="111" t="s">
        <v>19</v>
      </c>
      <c r="C30" s="114"/>
      <c r="D30" s="64"/>
      <c r="E30" s="103"/>
      <c r="F30" s="103"/>
      <c r="G30" s="103"/>
      <c r="H30" s="103"/>
      <c r="I30" s="103"/>
      <c r="J30" s="64"/>
      <c r="K30" s="42"/>
      <c r="L30" s="78" t="str">
        <f t="shared" si="1"/>
        <v>-</v>
      </c>
      <c r="M30" s="78" t="str">
        <f t="shared" si="1"/>
        <v>-</v>
      </c>
      <c r="N30" s="78" t="str">
        <f t="shared" si="1"/>
        <v>-</v>
      </c>
      <c r="O30" s="78" t="str">
        <f t="shared" si="1"/>
        <v>-</v>
      </c>
      <c r="P30" s="78" t="str">
        <f t="shared" si="3"/>
        <v>-</v>
      </c>
      <c r="Q30" s="97"/>
    </row>
    <row r="31" spans="2:17" ht="16.5" customHeight="1" x14ac:dyDescent="0.25">
      <c r="B31" s="111" t="s">
        <v>19</v>
      </c>
      <c r="C31" s="114"/>
      <c r="D31" s="64"/>
      <c r="E31" s="103"/>
      <c r="F31" s="103"/>
      <c r="G31" s="103"/>
      <c r="H31" s="103"/>
      <c r="I31" s="103"/>
      <c r="J31" s="64"/>
      <c r="K31" s="42"/>
      <c r="L31" s="78" t="str">
        <f t="shared" si="1"/>
        <v>-</v>
      </c>
      <c r="M31" s="78" t="str">
        <f t="shared" si="1"/>
        <v>-</v>
      </c>
      <c r="N31" s="78" t="str">
        <f t="shared" si="1"/>
        <v>-</v>
      </c>
      <c r="O31" s="78" t="str">
        <f t="shared" si="1"/>
        <v>-</v>
      </c>
      <c r="P31" s="78" t="str">
        <f t="shared" si="3"/>
        <v>-</v>
      </c>
      <c r="Q31" s="97"/>
    </row>
    <row r="32" spans="2:17" ht="16.5" customHeight="1" x14ac:dyDescent="0.25">
      <c r="B32" s="112" t="s">
        <v>24</v>
      </c>
      <c r="C32" s="113" t="s">
        <v>25</v>
      </c>
      <c r="D32" s="64"/>
      <c r="E32" s="105">
        <f>SUM(E33:E42)</f>
        <v>0</v>
      </c>
      <c r="F32" s="105">
        <f>SUM(F33:F42)</f>
        <v>0</v>
      </c>
      <c r="G32" s="105">
        <f t="shared" ref="G32:I32" si="4">SUM(G33:G42)</f>
        <v>0</v>
      </c>
      <c r="H32" s="105">
        <f t="shared" si="4"/>
        <v>0</v>
      </c>
      <c r="I32" s="105">
        <f t="shared" si="4"/>
        <v>0</v>
      </c>
      <c r="J32" s="64"/>
      <c r="K32" s="83"/>
      <c r="L32" s="78"/>
      <c r="M32" s="78"/>
      <c r="N32" s="78"/>
      <c r="O32" s="78"/>
      <c r="P32" s="78"/>
      <c r="Q32" s="97"/>
    </row>
    <row r="33" spans="2:17" ht="16.5" customHeight="1" x14ac:dyDescent="0.25">
      <c r="B33" s="111" t="s">
        <v>19</v>
      </c>
      <c r="C33" s="114"/>
      <c r="D33" s="64"/>
      <c r="E33" s="103"/>
      <c r="F33" s="103"/>
      <c r="G33" s="103"/>
      <c r="H33" s="103"/>
      <c r="I33" s="103"/>
      <c r="J33" s="64"/>
      <c r="K33" s="42"/>
      <c r="L33" s="78" t="str">
        <f t="shared" si="1"/>
        <v>-</v>
      </c>
      <c r="M33" s="78" t="str">
        <f t="shared" si="1"/>
        <v>-</v>
      </c>
      <c r="N33" s="78" t="str">
        <f t="shared" si="1"/>
        <v>-</v>
      </c>
      <c r="O33" s="78" t="str">
        <f t="shared" si="1"/>
        <v>-</v>
      </c>
      <c r="P33" s="78" t="str">
        <f t="shared" si="3"/>
        <v>-</v>
      </c>
      <c r="Q33" s="97"/>
    </row>
    <row r="34" spans="2:17" ht="16.5" customHeight="1" x14ac:dyDescent="0.25">
      <c r="B34" s="111" t="s">
        <v>19</v>
      </c>
      <c r="C34" s="114"/>
      <c r="D34" s="64"/>
      <c r="E34" s="103"/>
      <c r="F34" s="103"/>
      <c r="G34" s="103"/>
      <c r="H34" s="103"/>
      <c r="I34" s="103"/>
      <c r="J34" s="64"/>
      <c r="K34" s="42"/>
      <c r="L34" s="78" t="str">
        <f t="shared" si="1"/>
        <v>-</v>
      </c>
      <c r="M34" s="78" t="str">
        <f t="shared" si="1"/>
        <v>-</v>
      </c>
      <c r="N34" s="78" t="str">
        <f t="shared" si="1"/>
        <v>-</v>
      </c>
      <c r="O34" s="78" t="str">
        <f t="shared" si="1"/>
        <v>-</v>
      </c>
      <c r="P34" s="78" t="str">
        <f t="shared" si="3"/>
        <v>-</v>
      </c>
      <c r="Q34" s="97"/>
    </row>
    <row r="35" spans="2:17" ht="16.5" customHeight="1" x14ac:dyDescent="0.25">
      <c r="B35" s="111" t="s">
        <v>19</v>
      </c>
      <c r="C35" s="114"/>
      <c r="D35" s="64"/>
      <c r="E35" s="103"/>
      <c r="F35" s="103"/>
      <c r="G35" s="103"/>
      <c r="H35" s="103"/>
      <c r="I35" s="103"/>
      <c r="J35" s="64"/>
      <c r="K35" s="42"/>
      <c r="L35" s="78" t="str">
        <f t="shared" si="1"/>
        <v>-</v>
      </c>
      <c r="M35" s="78" t="str">
        <f t="shared" si="1"/>
        <v>-</v>
      </c>
      <c r="N35" s="78" t="str">
        <f t="shared" si="1"/>
        <v>-</v>
      </c>
      <c r="O35" s="78" t="str">
        <f t="shared" si="1"/>
        <v>-</v>
      </c>
      <c r="P35" s="78" t="str">
        <f t="shared" si="3"/>
        <v>-</v>
      </c>
      <c r="Q35" s="97"/>
    </row>
    <row r="36" spans="2:17" ht="16.5" customHeight="1" x14ac:dyDescent="0.25">
      <c r="B36" s="111" t="s">
        <v>19</v>
      </c>
      <c r="C36" s="114"/>
      <c r="D36" s="64"/>
      <c r="E36" s="103"/>
      <c r="F36" s="103"/>
      <c r="G36" s="103"/>
      <c r="H36" s="103"/>
      <c r="I36" s="103"/>
      <c r="J36" s="64"/>
      <c r="K36" s="42"/>
      <c r="L36" s="78" t="str">
        <f t="shared" si="1"/>
        <v>-</v>
      </c>
      <c r="M36" s="78" t="str">
        <f t="shared" si="1"/>
        <v>-</v>
      </c>
      <c r="N36" s="78" t="str">
        <f t="shared" si="1"/>
        <v>-</v>
      </c>
      <c r="O36" s="78" t="str">
        <f t="shared" si="1"/>
        <v>-</v>
      </c>
      <c r="P36" s="78" t="str">
        <f t="shared" si="3"/>
        <v>-</v>
      </c>
      <c r="Q36" s="97"/>
    </row>
    <row r="37" spans="2:17" ht="16.5" customHeight="1" x14ac:dyDescent="0.25">
      <c r="B37" s="111" t="s">
        <v>19</v>
      </c>
      <c r="C37" s="114"/>
      <c r="D37" s="64"/>
      <c r="E37" s="103"/>
      <c r="F37" s="103"/>
      <c r="G37" s="103"/>
      <c r="H37" s="103"/>
      <c r="I37" s="103"/>
      <c r="J37" s="64"/>
      <c r="K37" s="42"/>
      <c r="L37" s="78" t="str">
        <f t="shared" si="1"/>
        <v>-</v>
      </c>
      <c r="M37" s="78" t="str">
        <f t="shared" si="1"/>
        <v>-</v>
      </c>
      <c r="N37" s="78" t="str">
        <f t="shared" si="1"/>
        <v>-</v>
      </c>
      <c r="O37" s="78" t="str">
        <f t="shared" si="1"/>
        <v>-</v>
      </c>
      <c r="P37" s="78" t="str">
        <f t="shared" si="3"/>
        <v>-</v>
      </c>
      <c r="Q37" s="97"/>
    </row>
    <row r="38" spans="2:17" ht="16.5" customHeight="1" x14ac:dyDescent="0.25">
      <c r="B38" s="111" t="s">
        <v>19</v>
      </c>
      <c r="C38" s="114"/>
      <c r="D38" s="64"/>
      <c r="E38" s="103"/>
      <c r="F38" s="103"/>
      <c r="G38" s="103"/>
      <c r="H38" s="103"/>
      <c r="I38" s="103"/>
      <c r="J38" s="64"/>
      <c r="K38" s="42"/>
      <c r="L38" s="78" t="str">
        <f t="shared" si="1"/>
        <v>-</v>
      </c>
      <c r="M38" s="78" t="str">
        <f t="shared" si="1"/>
        <v>-</v>
      </c>
      <c r="N38" s="78" t="str">
        <f t="shared" si="1"/>
        <v>-</v>
      </c>
      <c r="O38" s="78" t="str">
        <f t="shared" si="1"/>
        <v>-</v>
      </c>
      <c r="P38" s="78" t="str">
        <f t="shared" si="3"/>
        <v>-</v>
      </c>
      <c r="Q38" s="97"/>
    </row>
    <row r="39" spans="2:17" ht="16.5" customHeight="1" x14ac:dyDescent="0.25">
      <c r="B39" s="111" t="s">
        <v>19</v>
      </c>
      <c r="C39" s="114"/>
      <c r="D39" s="64"/>
      <c r="E39" s="103"/>
      <c r="F39" s="103"/>
      <c r="G39" s="103"/>
      <c r="H39" s="103"/>
      <c r="I39" s="103"/>
      <c r="J39" s="64"/>
      <c r="K39" s="34"/>
      <c r="L39" s="78" t="str">
        <f t="shared" si="1"/>
        <v>-</v>
      </c>
      <c r="M39" s="78" t="str">
        <f t="shared" si="1"/>
        <v>-</v>
      </c>
      <c r="N39" s="78" t="str">
        <f t="shared" si="1"/>
        <v>-</v>
      </c>
      <c r="O39" s="78" t="str">
        <f t="shared" si="1"/>
        <v>-</v>
      </c>
      <c r="P39" s="78" t="str">
        <f t="shared" si="3"/>
        <v>-</v>
      </c>
      <c r="Q39" s="97"/>
    </row>
    <row r="40" spans="2:17" ht="16.5" customHeight="1" x14ac:dyDescent="0.25">
      <c r="B40" s="111" t="s">
        <v>19</v>
      </c>
      <c r="C40" s="114"/>
      <c r="D40" s="64"/>
      <c r="E40" s="103"/>
      <c r="F40" s="103"/>
      <c r="G40" s="103"/>
      <c r="H40" s="103"/>
      <c r="I40" s="103"/>
      <c r="J40" s="64"/>
      <c r="K40" s="34"/>
      <c r="L40" s="78" t="str">
        <f t="shared" si="1"/>
        <v>-</v>
      </c>
      <c r="M40" s="78" t="str">
        <f t="shared" si="1"/>
        <v>-</v>
      </c>
      <c r="N40" s="78" t="str">
        <f t="shared" si="1"/>
        <v>-</v>
      </c>
      <c r="O40" s="78" t="str">
        <f t="shared" si="1"/>
        <v>-</v>
      </c>
      <c r="P40" s="78" t="str">
        <f t="shared" si="3"/>
        <v>-</v>
      </c>
      <c r="Q40" s="97"/>
    </row>
    <row r="41" spans="2:17" ht="16.5" customHeight="1" x14ac:dyDescent="0.25">
      <c r="B41" s="111" t="s">
        <v>19</v>
      </c>
      <c r="C41" s="114"/>
      <c r="D41" s="64"/>
      <c r="E41" s="103"/>
      <c r="F41" s="103"/>
      <c r="G41" s="103"/>
      <c r="H41" s="103"/>
      <c r="I41" s="103"/>
      <c r="J41" s="64"/>
      <c r="K41" s="42"/>
      <c r="L41" s="78" t="str">
        <f t="shared" si="1"/>
        <v>-</v>
      </c>
      <c r="M41" s="78" t="str">
        <f t="shared" si="1"/>
        <v>-</v>
      </c>
      <c r="N41" s="78" t="str">
        <f t="shared" si="1"/>
        <v>-</v>
      </c>
      <c r="O41" s="78" t="str">
        <f t="shared" si="1"/>
        <v>-</v>
      </c>
      <c r="P41" s="78" t="str">
        <f t="shared" si="3"/>
        <v>-</v>
      </c>
      <c r="Q41" s="97"/>
    </row>
    <row r="42" spans="2:17" ht="16.5" customHeight="1" x14ac:dyDescent="0.25">
      <c r="B42" s="111" t="s">
        <v>19</v>
      </c>
      <c r="C42" s="114"/>
      <c r="D42" s="64"/>
      <c r="E42" s="103"/>
      <c r="F42" s="103"/>
      <c r="G42" s="103"/>
      <c r="H42" s="103"/>
      <c r="I42" s="103"/>
      <c r="J42" s="64"/>
      <c r="K42" s="42"/>
      <c r="L42" s="78" t="str">
        <f t="shared" si="1"/>
        <v>-</v>
      </c>
      <c r="M42" s="78" t="str">
        <f t="shared" si="1"/>
        <v>-</v>
      </c>
      <c r="N42" s="78" t="str">
        <f t="shared" si="1"/>
        <v>-</v>
      </c>
      <c r="O42" s="78" t="str">
        <f t="shared" si="1"/>
        <v>-</v>
      </c>
      <c r="P42" s="78" t="str">
        <f t="shared" si="3"/>
        <v>-</v>
      </c>
      <c r="Q42" s="97"/>
    </row>
    <row r="43" spans="2:17" ht="16.5" customHeight="1" x14ac:dyDescent="0.25">
      <c r="B43" s="112" t="s">
        <v>26</v>
      </c>
      <c r="C43" s="113" t="s">
        <v>25</v>
      </c>
      <c r="D43" s="64"/>
      <c r="E43" s="105">
        <f>SUM(E44:E53)</f>
        <v>0</v>
      </c>
      <c r="F43" s="105">
        <f>SUM(F44:F53)</f>
        <v>0</v>
      </c>
      <c r="G43" s="105">
        <f t="shared" ref="G43:I43" si="5">SUM(G44:G53)</f>
        <v>0</v>
      </c>
      <c r="H43" s="105">
        <f t="shared" si="5"/>
        <v>0</v>
      </c>
      <c r="I43" s="105">
        <f t="shared" si="5"/>
        <v>0</v>
      </c>
      <c r="J43" s="64"/>
      <c r="K43" s="42"/>
      <c r="L43" s="78"/>
      <c r="M43" s="78"/>
      <c r="N43" s="78"/>
      <c r="O43" s="78"/>
      <c r="P43" s="78"/>
      <c r="Q43" s="97"/>
    </row>
    <row r="44" spans="2:17" ht="16.5" customHeight="1" x14ac:dyDescent="0.25">
      <c r="B44" s="111" t="s">
        <v>19</v>
      </c>
      <c r="C44" s="114"/>
      <c r="D44" s="64"/>
      <c r="E44" s="103"/>
      <c r="F44" s="103"/>
      <c r="G44" s="103"/>
      <c r="H44" s="103"/>
      <c r="I44" s="103"/>
      <c r="J44" s="64"/>
      <c r="K44" s="42"/>
      <c r="L44" s="78" t="str">
        <f t="shared" si="1"/>
        <v>-</v>
      </c>
      <c r="M44" s="78" t="str">
        <f t="shared" si="1"/>
        <v>-</v>
      </c>
      <c r="N44" s="78" t="str">
        <f t="shared" si="1"/>
        <v>-</v>
      </c>
      <c r="O44" s="78" t="str">
        <f t="shared" si="1"/>
        <v>-</v>
      </c>
      <c r="P44" s="78" t="str">
        <f t="shared" si="3"/>
        <v>-</v>
      </c>
      <c r="Q44" s="97"/>
    </row>
    <row r="45" spans="2:17" ht="16.5" customHeight="1" x14ac:dyDescent="0.25">
      <c r="B45" s="111" t="s">
        <v>19</v>
      </c>
      <c r="C45" s="114"/>
      <c r="D45" s="64"/>
      <c r="E45" s="103"/>
      <c r="F45" s="103"/>
      <c r="G45" s="103"/>
      <c r="H45" s="103"/>
      <c r="I45" s="103"/>
      <c r="J45" s="64"/>
      <c r="K45" s="42"/>
      <c r="L45" s="78" t="str">
        <f t="shared" si="1"/>
        <v>-</v>
      </c>
      <c r="M45" s="78" t="str">
        <f t="shared" si="1"/>
        <v>-</v>
      </c>
      <c r="N45" s="78" t="str">
        <f t="shared" si="1"/>
        <v>-</v>
      </c>
      <c r="O45" s="78" t="str">
        <f t="shared" si="1"/>
        <v>-</v>
      </c>
      <c r="P45" s="78" t="str">
        <f t="shared" si="3"/>
        <v>-</v>
      </c>
      <c r="Q45" s="97"/>
    </row>
    <row r="46" spans="2:17" ht="16.5" customHeight="1" x14ac:dyDescent="0.25">
      <c r="B46" s="111" t="s">
        <v>19</v>
      </c>
      <c r="C46" s="114"/>
      <c r="D46" s="64"/>
      <c r="E46" s="103"/>
      <c r="F46" s="103"/>
      <c r="G46" s="103"/>
      <c r="H46" s="103"/>
      <c r="I46" s="103"/>
      <c r="J46" s="64"/>
      <c r="K46" s="42"/>
      <c r="L46" s="78" t="str">
        <f t="shared" si="1"/>
        <v>-</v>
      </c>
      <c r="M46" s="78" t="str">
        <f t="shared" si="1"/>
        <v>-</v>
      </c>
      <c r="N46" s="78" t="str">
        <f t="shared" si="1"/>
        <v>-</v>
      </c>
      <c r="O46" s="78" t="str">
        <f t="shared" si="1"/>
        <v>-</v>
      </c>
      <c r="P46" s="78" t="str">
        <f t="shared" si="3"/>
        <v>-</v>
      </c>
      <c r="Q46" s="97"/>
    </row>
    <row r="47" spans="2:17" ht="16.5" customHeight="1" x14ac:dyDescent="0.25">
      <c r="B47" s="111" t="s">
        <v>19</v>
      </c>
      <c r="C47" s="114"/>
      <c r="D47" s="64"/>
      <c r="E47" s="103"/>
      <c r="F47" s="103"/>
      <c r="G47" s="103"/>
      <c r="H47" s="103"/>
      <c r="I47" s="103"/>
      <c r="J47" s="64"/>
      <c r="K47" s="42"/>
      <c r="L47" s="78" t="str">
        <f t="shared" si="1"/>
        <v>-</v>
      </c>
      <c r="M47" s="78" t="str">
        <f t="shared" si="1"/>
        <v>-</v>
      </c>
      <c r="N47" s="78" t="str">
        <f t="shared" si="1"/>
        <v>-</v>
      </c>
      <c r="O47" s="78" t="str">
        <f t="shared" si="1"/>
        <v>-</v>
      </c>
      <c r="P47" s="78" t="str">
        <f t="shared" si="3"/>
        <v>-</v>
      </c>
      <c r="Q47" s="97"/>
    </row>
    <row r="48" spans="2:17" ht="16.5" customHeight="1" x14ac:dyDescent="0.25">
      <c r="B48" s="111" t="s">
        <v>19</v>
      </c>
      <c r="C48" s="114"/>
      <c r="D48" s="64"/>
      <c r="E48" s="103"/>
      <c r="F48" s="103"/>
      <c r="G48" s="103"/>
      <c r="H48" s="103"/>
      <c r="I48" s="103"/>
      <c r="J48" s="64"/>
      <c r="K48" s="42"/>
      <c r="L48" s="78" t="str">
        <f t="shared" si="1"/>
        <v>-</v>
      </c>
      <c r="M48" s="78" t="str">
        <f t="shared" si="1"/>
        <v>-</v>
      </c>
      <c r="N48" s="78" t="str">
        <f t="shared" si="1"/>
        <v>-</v>
      </c>
      <c r="O48" s="78" t="str">
        <f t="shared" si="1"/>
        <v>-</v>
      </c>
      <c r="P48" s="78" t="str">
        <f t="shared" si="3"/>
        <v>-</v>
      </c>
      <c r="Q48" s="97"/>
    </row>
    <row r="49" spans="1:17" ht="16.5" customHeight="1" x14ac:dyDescent="0.25">
      <c r="B49" s="111" t="s">
        <v>19</v>
      </c>
      <c r="C49" s="114"/>
      <c r="D49" s="64"/>
      <c r="E49" s="103"/>
      <c r="F49" s="103"/>
      <c r="G49" s="103"/>
      <c r="H49" s="103"/>
      <c r="I49" s="103"/>
      <c r="J49" s="64"/>
      <c r="K49" s="42"/>
      <c r="L49" s="78" t="str">
        <f t="shared" si="1"/>
        <v>-</v>
      </c>
      <c r="M49" s="78" t="str">
        <f t="shared" si="1"/>
        <v>-</v>
      </c>
      <c r="N49" s="78" t="str">
        <f t="shared" si="1"/>
        <v>-</v>
      </c>
      <c r="O49" s="78" t="str">
        <f t="shared" si="1"/>
        <v>-</v>
      </c>
      <c r="P49" s="78" t="str">
        <f t="shared" si="3"/>
        <v>-</v>
      </c>
      <c r="Q49" s="97"/>
    </row>
    <row r="50" spans="1:17" ht="16.5" customHeight="1" x14ac:dyDescent="0.25">
      <c r="B50" s="111" t="s">
        <v>19</v>
      </c>
      <c r="C50" s="114"/>
      <c r="D50" s="64"/>
      <c r="E50" s="103"/>
      <c r="F50" s="103"/>
      <c r="G50" s="103"/>
      <c r="H50" s="103"/>
      <c r="I50" s="103"/>
      <c r="J50" s="64"/>
      <c r="K50" s="34"/>
      <c r="L50" s="78" t="str">
        <f t="shared" si="1"/>
        <v>-</v>
      </c>
      <c r="M50" s="78" t="str">
        <f t="shared" si="1"/>
        <v>-</v>
      </c>
      <c r="N50" s="78" t="str">
        <f t="shared" si="1"/>
        <v>-</v>
      </c>
      <c r="O50" s="78" t="str">
        <f t="shared" si="1"/>
        <v>-</v>
      </c>
      <c r="P50" s="78" t="str">
        <f t="shared" si="3"/>
        <v>-</v>
      </c>
      <c r="Q50" s="97"/>
    </row>
    <row r="51" spans="1:17" ht="16.5" customHeight="1" x14ac:dyDescent="0.25">
      <c r="B51" s="111" t="s">
        <v>19</v>
      </c>
      <c r="C51" s="114"/>
      <c r="D51" s="64"/>
      <c r="E51" s="103"/>
      <c r="F51" s="103"/>
      <c r="G51" s="103"/>
      <c r="H51" s="103"/>
      <c r="I51" s="103"/>
      <c r="J51" s="64"/>
      <c r="K51" s="34"/>
      <c r="L51" s="78" t="str">
        <f t="shared" si="1"/>
        <v>-</v>
      </c>
      <c r="M51" s="78" t="str">
        <f t="shared" si="1"/>
        <v>-</v>
      </c>
      <c r="N51" s="78" t="str">
        <f t="shared" si="1"/>
        <v>-</v>
      </c>
      <c r="O51" s="78" t="str">
        <f t="shared" si="1"/>
        <v>-</v>
      </c>
      <c r="P51" s="78" t="str">
        <f t="shared" si="3"/>
        <v>-</v>
      </c>
      <c r="Q51" s="97"/>
    </row>
    <row r="52" spans="1:17" ht="16.5" customHeight="1" x14ac:dyDescent="0.25">
      <c r="A52" s="5"/>
      <c r="B52" s="111" t="s">
        <v>19</v>
      </c>
      <c r="C52" s="114"/>
      <c r="D52" s="64"/>
      <c r="E52" s="103"/>
      <c r="F52" s="103"/>
      <c r="G52" s="103"/>
      <c r="H52" s="103"/>
      <c r="I52" s="103"/>
      <c r="J52" s="64"/>
      <c r="K52" s="42"/>
      <c r="L52" s="78" t="str">
        <f t="shared" si="1"/>
        <v>-</v>
      </c>
      <c r="M52" s="78" t="str">
        <f t="shared" si="1"/>
        <v>-</v>
      </c>
      <c r="N52" s="78" t="str">
        <f t="shared" si="1"/>
        <v>-</v>
      </c>
      <c r="O52" s="78" t="str">
        <f t="shared" si="1"/>
        <v>-</v>
      </c>
      <c r="P52" s="78" t="str">
        <f t="shared" si="3"/>
        <v>-</v>
      </c>
      <c r="Q52" s="97"/>
    </row>
    <row r="53" spans="1:17" ht="16.5" customHeight="1" x14ac:dyDescent="0.25">
      <c r="A53" s="5"/>
      <c r="B53" s="111" t="s">
        <v>19</v>
      </c>
      <c r="C53" s="114"/>
      <c r="D53" s="64"/>
      <c r="E53" s="103"/>
      <c r="F53" s="103"/>
      <c r="G53" s="103"/>
      <c r="H53" s="103"/>
      <c r="I53" s="103"/>
      <c r="J53" s="64"/>
      <c r="K53" s="42"/>
      <c r="L53" s="78" t="str">
        <f t="shared" si="1"/>
        <v>-</v>
      </c>
      <c r="M53" s="78" t="str">
        <f t="shared" si="1"/>
        <v>-</v>
      </c>
      <c r="N53" s="78" t="str">
        <f t="shared" si="1"/>
        <v>-</v>
      </c>
      <c r="O53" s="78" t="str">
        <f t="shared" si="1"/>
        <v>-</v>
      </c>
      <c r="P53" s="78" t="str">
        <f t="shared" si="3"/>
        <v>-</v>
      </c>
      <c r="Q53" s="97"/>
    </row>
    <row r="54" spans="1:17" ht="16.5" customHeight="1" x14ac:dyDescent="0.25">
      <c r="A54" s="5"/>
      <c r="B54" s="112" t="s">
        <v>27</v>
      </c>
      <c r="C54" s="113" t="s">
        <v>28</v>
      </c>
      <c r="D54" s="64"/>
      <c r="E54" s="105">
        <f>SUM(E55:E64)</f>
        <v>0</v>
      </c>
      <c r="F54" s="105">
        <f>SUM(F55:F64)</f>
        <v>0</v>
      </c>
      <c r="G54" s="105">
        <f t="shared" ref="G54:I54" si="6">SUM(G55:G64)</f>
        <v>0</v>
      </c>
      <c r="H54" s="105">
        <f t="shared" si="6"/>
        <v>0</v>
      </c>
      <c r="I54" s="105">
        <f t="shared" si="6"/>
        <v>0</v>
      </c>
      <c r="J54" s="64"/>
      <c r="K54" s="42"/>
      <c r="L54" s="82"/>
      <c r="M54" s="82"/>
      <c r="N54" s="82"/>
      <c r="O54" s="82"/>
      <c r="P54" s="82"/>
      <c r="Q54" s="97"/>
    </row>
    <row r="55" spans="1:17" ht="16.5" customHeight="1" x14ac:dyDescent="0.25">
      <c r="A55" s="7"/>
      <c r="B55" s="111" t="s">
        <v>19</v>
      </c>
      <c r="C55" s="114"/>
      <c r="D55" s="64"/>
      <c r="E55" s="103"/>
      <c r="F55" s="103"/>
      <c r="G55" s="103"/>
      <c r="H55" s="103"/>
      <c r="I55" s="103"/>
      <c r="J55" s="64"/>
      <c r="K55" s="42"/>
      <c r="L55" s="78" t="str">
        <f t="shared" si="1"/>
        <v>-</v>
      </c>
      <c r="M55" s="78" t="str">
        <f t="shared" si="1"/>
        <v>-</v>
      </c>
      <c r="N55" s="78" t="str">
        <f t="shared" si="1"/>
        <v>-</v>
      </c>
      <c r="O55" s="78" t="str">
        <f t="shared" si="1"/>
        <v>-</v>
      </c>
      <c r="P55" s="78" t="str">
        <f t="shared" si="3"/>
        <v>-</v>
      </c>
      <c r="Q55" s="97"/>
    </row>
    <row r="56" spans="1:17" ht="16.5" customHeight="1" x14ac:dyDescent="0.25">
      <c r="A56" s="7"/>
      <c r="B56" s="111" t="s">
        <v>19</v>
      </c>
      <c r="C56" s="114"/>
      <c r="D56" s="64"/>
      <c r="E56" s="103"/>
      <c r="F56" s="103"/>
      <c r="G56" s="103"/>
      <c r="H56" s="103"/>
      <c r="I56" s="103"/>
      <c r="J56" s="64"/>
      <c r="K56" s="42"/>
      <c r="L56" s="78" t="str">
        <f t="shared" si="1"/>
        <v>-</v>
      </c>
      <c r="M56" s="78" t="str">
        <f t="shared" si="1"/>
        <v>-</v>
      </c>
      <c r="N56" s="78" t="str">
        <f t="shared" si="1"/>
        <v>-</v>
      </c>
      <c r="O56" s="78" t="str">
        <f t="shared" si="1"/>
        <v>-</v>
      </c>
      <c r="P56" s="78" t="str">
        <f t="shared" si="3"/>
        <v>-</v>
      </c>
      <c r="Q56" s="97"/>
    </row>
    <row r="57" spans="1:17" ht="16.5" customHeight="1" x14ac:dyDescent="0.25">
      <c r="A57" s="7"/>
      <c r="B57" s="111" t="s">
        <v>19</v>
      </c>
      <c r="C57" s="114"/>
      <c r="D57" s="64"/>
      <c r="E57" s="103"/>
      <c r="F57" s="103"/>
      <c r="G57" s="103"/>
      <c r="H57" s="103"/>
      <c r="I57" s="103"/>
      <c r="J57" s="64"/>
      <c r="K57" s="42"/>
      <c r="L57" s="78" t="str">
        <f t="shared" si="1"/>
        <v>-</v>
      </c>
      <c r="M57" s="78" t="str">
        <f t="shared" si="1"/>
        <v>-</v>
      </c>
      <c r="N57" s="78" t="str">
        <f t="shared" si="1"/>
        <v>-</v>
      </c>
      <c r="O57" s="78" t="str">
        <f t="shared" si="1"/>
        <v>-</v>
      </c>
      <c r="P57" s="78" t="str">
        <f t="shared" si="3"/>
        <v>-</v>
      </c>
      <c r="Q57" s="97"/>
    </row>
    <row r="58" spans="1:17" ht="16.5" customHeight="1" x14ac:dyDescent="0.25">
      <c r="A58" s="7"/>
      <c r="B58" s="111" t="s">
        <v>19</v>
      </c>
      <c r="C58" s="114"/>
      <c r="D58" s="64"/>
      <c r="E58" s="103"/>
      <c r="F58" s="103"/>
      <c r="G58" s="103"/>
      <c r="H58" s="103"/>
      <c r="I58" s="103"/>
      <c r="J58" s="64"/>
      <c r="K58" s="42"/>
      <c r="L58" s="78" t="str">
        <f t="shared" si="1"/>
        <v>-</v>
      </c>
      <c r="M58" s="78" t="str">
        <f t="shared" si="1"/>
        <v>-</v>
      </c>
      <c r="N58" s="78" t="str">
        <f t="shared" si="1"/>
        <v>-</v>
      </c>
      <c r="O58" s="78" t="str">
        <f t="shared" si="1"/>
        <v>-</v>
      </c>
      <c r="P58" s="78" t="str">
        <f t="shared" si="3"/>
        <v>-</v>
      </c>
      <c r="Q58" s="97"/>
    </row>
    <row r="59" spans="1:17" ht="16.5" customHeight="1" x14ac:dyDescent="0.25">
      <c r="A59" s="14"/>
      <c r="B59" s="111" t="s">
        <v>19</v>
      </c>
      <c r="C59" s="114"/>
      <c r="D59" s="64"/>
      <c r="E59" s="103"/>
      <c r="F59" s="103"/>
      <c r="G59" s="103"/>
      <c r="H59" s="103"/>
      <c r="I59" s="103"/>
      <c r="J59" s="64"/>
      <c r="K59" s="42"/>
      <c r="L59" s="78" t="str">
        <f t="shared" si="1"/>
        <v>-</v>
      </c>
      <c r="M59" s="78" t="str">
        <f t="shared" si="1"/>
        <v>-</v>
      </c>
      <c r="N59" s="78" t="str">
        <f t="shared" si="1"/>
        <v>-</v>
      </c>
      <c r="O59" s="78" t="str">
        <f t="shared" si="1"/>
        <v>-</v>
      </c>
      <c r="P59" s="78" t="str">
        <f t="shared" si="3"/>
        <v>-</v>
      </c>
      <c r="Q59" s="97"/>
    </row>
    <row r="60" spans="1:17" ht="16.5" customHeight="1" x14ac:dyDescent="0.25">
      <c r="A60" s="15">
        <v>1</v>
      </c>
      <c r="B60" s="111" t="s">
        <v>19</v>
      </c>
      <c r="C60" s="114"/>
      <c r="D60" s="64"/>
      <c r="E60" s="103"/>
      <c r="F60" s="103"/>
      <c r="G60" s="103"/>
      <c r="H60" s="103"/>
      <c r="I60" s="103"/>
      <c r="J60" s="64"/>
      <c r="K60" s="42"/>
      <c r="L60" s="78" t="str">
        <f t="shared" si="1"/>
        <v>-</v>
      </c>
      <c r="M60" s="78" t="str">
        <f t="shared" si="1"/>
        <v>-</v>
      </c>
      <c r="N60" s="78" t="str">
        <f t="shared" si="1"/>
        <v>-</v>
      </c>
      <c r="O60" s="78" t="str">
        <f t="shared" si="1"/>
        <v>-</v>
      </c>
      <c r="P60" s="78" t="str">
        <f t="shared" si="3"/>
        <v>-</v>
      </c>
      <c r="Q60" s="97"/>
    </row>
    <row r="61" spans="1:17" ht="16.5" customHeight="1" x14ac:dyDescent="0.25">
      <c r="A61" s="15"/>
      <c r="B61" s="111" t="s">
        <v>19</v>
      </c>
      <c r="C61" s="114"/>
      <c r="D61" s="64"/>
      <c r="E61" s="103"/>
      <c r="F61" s="103"/>
      <c r="G61" s="103"/>
      <c r="H61" s="103"/>
      <c r="I61" s="103"/>
      <c r="J61" s="64"/>
      <c r="K61" s="34"/>
      <c r="L61" s="78" t="str">
        <f t="shared" si="1"/>
        <v>-</v>
      </c>
      <c r="M61" s="78" t="str">
        <f t="shared" si="1"/>
        <v>-</v>
      </c>
      <c r="N61" s="78" t="str">
        <f t="shared" si="1"/>
        <v>-</v>
      </c>
      <c r="O61" s="78" t="str">
        <f t="shared" si="1"/>
        <v>-</v>
      </c>
      <c r="P61" s="78" t="str">
        <f t="shared" si="3"/>
        <v>-</v>
      </c>
      <c r="Q61" s="97"/>
    </row>
    <row r="62" spans="1:17" ht="16.5" customHeight="1" x14ac:dyDescent="0.25">
      <c r="A62" s="15"/>
      <c r="B62" s="111" t="s">
        <v>19</v>
      </c>
      <c r="C62" s="114"/>
      <c r="D62" s="64"/>
      <c r="E62" s="103"/>
      <c r="F62" s="103"/>
      <c r="G62" s="103"/>
      <c r="H62" s="103"/>
      <c r="I62" s="103"/>
      <c r="J62" s="64"/>
      <c r="K62" s="34"/>
      <c r="L62" s="78" t="str">
        <f t="shared" si="1"/>
        <v>-</v>
      </c>
      <c r="M62" s="78" t="str">
        <f t="shared" si="1"/>
        <v>-</v>
      </c>
      <c r="N62" s="78" t="str">
        <f t="shared" si="1"/>
        <v>-</v>
      </c>
      <c r="O62" s="78" t="str">
        <f t="shared" si="1"/>
        <v>-</v>
      </c>
      <c r="P62" s="78" t="str">
        <f t="shared" si="3"/>
        <v>-</v>
      </c>
      <c r="Q62" s="97"/>
    </row>
    <row r="63" spans="1:17" ht="16.5" customHeight="1" x14ac:dyDescent="0.25">
      <c r="A63" s="15">
        <v>2</v>
      </c>
      <c r="B63" s="111" t="s">
        <v>19</v>
      </c>
      <c r="C63" s="114"/>
      <c r="D63" s="64"/>
      <c r="E63" s="103"/>
      <c r="F63" s="103"/>
      <c r="G63" s="103"/>
      <c r="H63" s="103"/>
      <c r="I63" s="103"/>
      <c r="J63" s="64"/>
      <c r="K63" s="42"/>
      <c r="L63" s="78" t="str">
        <f t="shared" si="1"/>
        <v>-</v>
      </c>
      <c r="M63" s="78" t="str">
        <f t="shared" si="1"/>
        <v>-</v>
      </c>
      <c r="N63" s="78" t="str">
        <f t="shared" si="1"/>
        <v>-</v>
      </c>
      <c r="O63" s="78" t="str">
        <f t="shared" si="1"/>
        <v>-</v>
      </c>
      <c r="P63" s="78" t="str">
        <f t="shared" si="3"/>
        <v>-</v>
      </c>
      <c r="Q63" s="97"/>
    </row>
    <row r="64" spans="1:17" ht="16.5" customHeight="1" x14ac:dyDescent="0.25">
      <c r="A64" s="16">
        <v>3</v>
      </c>
      <c r="B64" s="111" t="s">
        <v>19</v>
      </c>
      <c r="C64" s="114"/>
      <c r="D64" s="64"/>
      <c r="E64" s="103"/>
      <c r="F64" s="103"/>
      <c r="G64" s="103"/>
      <c r="H64" s="103"/>
      <c r="I64" s="103"/>
      <c r="J64" s="64"/>
      <c r="K64" s="42"/>
      <c r="L64" s="78" t="str">
        <f t="shared" si="1"/>
        <v>-</v>
      </c>
      <c r="M64" s="78" t="str">
        <f t="shared" si="1"/>
        <v>-</v>
      </c>
      <c r="N64" s="78" t="str">
        <f t="shared" si="1"/>
        <v>-</v>
      </c>
      <c r="O64" s="78" t="str">
        <f t="shared" si="1"/>
        <v>-</v>
      </c>
      <c r="P64" s="78" t="str">
        <f t="shared" si="3"/>
        <v>-</v>
      </c>
      <c r="Q64" s="97"/>
    </row>
    <row r="65" spans="1:17" ht="16.5" customHeight="1" x14ac:dyDescent="0.25">
      <c r="A65" s="16">
        <v>4</v>
      </c>
      <c r="B65" s="112" t="s">
        <v>29</v>
      </c>
      <c r="C65" s="113" t="s">
        <v>30</v>
      </c>
      <c r="D65" s="64"/>
      <c r="E65" s="105">
        <f>SUM(E66:E75)</f>
        <v>0</v>
      </c>
      <c r="F65" s="105">
        <f>SUM(F66:F75)</f>
        <v>0</v>
      </c>
      <c r="G65" s="105">
        <f t="shared" ref="G65:I65" si="7">SUM(G66:G75)</f>
        <v>0</v>
      </c>
      <c r="H65" s="105">
        <f t="shared" si="7"/>
        <v>0</v>
      </c>
      <c r="I65" s="105">
        <f t="shared" si="7"/>
        <v>0</v>
      </c>
      <c r="J65" s="64"/>
      <c r="K65" s="42"/>
      <c r="L65" s="82"/>
      <c r="M65" s="82"/>
      <c r="N65" s="82"/>
      <c r="O65" s="82"/>
      <c r="P65" s="82"/>
      <c r="Q65" s="98"/>
    </row>
    <row r="66" spans="1:17" ht="16.5" customHeight="1" x14ac:dyDescent="0.25">
      <c r="A66" s="16"/>
      <c r="B66" s="111" t="s">
        <v>19</v>
      </c>
      <c r="C66" s="114"/>
      <c r="D66" s="64"/>
      <c r="E66" s="103"/>
      <c r="F66" s="103"/>
      <c r="G66" s="103"/>
      <c r="H66" s="103"/>
      <c r="I66" s="103"/>
      <c r="J66" s="64"/>
      <c r="K66" s="42"/>
      <c r="L66" s="78" t="str">
        <f t="shared" si="1"/>
        <v>-</v>
      </c>
      <c r="M66" s="78" t="str">
        <f t="shared" si="1"/>
        <v>-</v>
      </c>
      <c r="N66" s="78" t="str">
        <f t="shared" si="1"/>
        <v>-</v>
      </c>
      <c r="O66" s="78" t="str">
        <f t="shared" si="1"/>
        <v>-</v>
      </c>
      <c r="P66" s="78" t="str">
        <f t="shared" si="3"/>
        <v>-</v>
      </c>
      <c r="Q66" s="97"/>
    </row>
    <row r="67" spans="1:17" ht="16.5" customHeight="1" x14ac:dyDescent="0.25">
      <c r="A67" s="16"/>
      <c r="B67" s="111" t="s">
        <v>19</v>
      </c>
      <c r="C67" s="114"/>
      <c r="D67" s="64"/>
      <c r="E67" s="103"/>
      <c r="F67" s="103"/>
      <c r="G67" s="103"/>
      <c r="H67" s="103"/>
      <c r="I67" s="103"/>
      <c r="J67" s="64"/>
      <c r="K67" s="42"/>
      <c r="L67" s="78" t="str">
        <f t="shared" si="1"/>
        <v>-</v>
      </c>
      <c r="M67" s="78" t="str">
        <f t="shared" si="1"/>
        <v>-</v>
      </c>
      <c r="N67" s="78" t="str">
        <f t="shared" si="1"/>
        <v>-</v>
      </c>
      <c r="O67" s="78" t="str">
        <f t="shared" si="1"/>
        <v>-</v>
      </c>
      <c r="P67" s="78" t="str">
        <f t="shared" si="3"/>
        <v>-</v>
      </c>
      <c r="Q67" s="97"/>
    </row>
    <row r="68" spans="1:17" ht="16.5" customHeight="1" x14ac:dyDescent="0.25">
      <c r="A68" s="16"/>
      <c r="B68" s="111" t="s">
        <v>19</v>
      </c>
      <c r="C68" s="114"/>
      <c r="D68" s="64"/>
      <c r="E68" s="103"/>
      <c r="F68" s="103"/>
      <c r="G68" s="103"/>
      <c r="H68" s="103"/>
      <c r="I68" s="103"/>
      <c r="J68" s="64"/>
      <c r="K68" s="42"/>
      <c r="L68" s="78" t="str">
        <f t="shared" si="1"/>
        <v>-</v>
      </c>
      <c r="M68" s="78" t="str">
        <f t="shared" si="1"/>
        <v>-</v>
      </c>
      <c r="N68" s="78" t="str">
        <f t="shared" si="1"/>
        <v>-</v>
      </c>
      <c r="O68" s="78" t="str">
        <f t="shared" si="1"/>
        <v>-</v>
      </c>
      <c r="P68" s="78" t="str">
        <f t="shared" si="3"/>
        <v>-</v>
      </c>
      <c r="Q68" s="97"/>
    </row>
    <row r="69" spans="1:17" ht="16.5" customHeight="1" x14ac:dyDescent="0.25">
      <c r="A69" s="16"/>
      <c r="B69" s="111" t="s">
        <v>19</v>
      </c>
      <c r="C69" s="114"/>
      <c r="D69" s="64"/>
      <c r="E69" s="103"/>
      <c r="F69" s="103"/>
      <c r="G69" s="103"/>
      <c r="H69" s="103"/>
      <c r="I69" s="103"/>
      <c r="J69" s="64"/>
      <c r="K69" s="42"/>
      <c r="L69" s="78" t="str">
        <f t="shared" si="1"/>
        <v>-</v>
      </c>
      <c r="M69" s="78" t="str">
        <f t="shared" si="1"/>
        <v>-</v>
      </c>
      <c r="N69" s="78" t="str">
        <f t="shared" si="1"/>
        <v>-</v>
      </c>
      <c r="O69" s="78" t="str">
        <f t="shared" si="1"/>
        <v>-</v>
      </c>
      <c r="P69" s="78" t="str">
        <f t="shared" si="3"/>
        <v>-</v>
      </c>
      <c r="Q69" s="97"/>
    </row>
    <row r="70" spans="1:17" ht="16.5" customHeight="1" x14ac:dyDescent="0.25">
      <c r="A70" s="16">
        <v>5</v>
      </c>
      <c r="B70" s="111" t="s">
        <v>19</v>
      </c>
      <c r="C70" s="114"/>
      <c r="D70" s="64"/>
      <c r="E70" s="103"/>
      <c r="F70" s="103"/>
      <c r="G70" s="103"/>
      <c r="H70" s="103"/>
      <c r="I70" s="103"/>
      <c r="J70" s="64"/>
      <c r="K70" s="42"/>
      <c r="L70" s="78" t="str">
        <f t="shared" si="1"/>
        <v>-</v>
      </c>
      <c r="M70" s="78" t="str">
        <f t="shared" si="1"/>
        <v>-</v>
      </c>
      <c r="N70" s="78" t="str">
        <f t="shared" si="1"/>
        <v>-</v>
      </c>
      <c r="O70" s="78" t="str">
        <f t="shared" si="1"/>
        <v>-</v>
      </c>
      <c r="P70" s="78" t="str">
        <f t="shared" si="3"/>
        <v>-</v>
      </c>
      <c r="Q70" s="97"/>
    </row>
    <row r="71" spans="1:17" ht="16.5" customHeight="1" x14ac:dyDescent="0.25">
      <c r="B71" s="111" t="s">
        <v>19</v>
      </c>
      <c r="C71" s="114"/>
      <c r="D71" s="64"/>
      <c r="E71" s="103"/>
      <c r="F71" s="103"/>
      <c r="G71" s="103"/>
      <c r="H71" s="103"/>
      <c r="I71" s="103"/>
      <c r="J71" s="64"/>
      <c r="K71" s="42"/>
      <c r="L71" s="78" t="str">
        <f t="shared" si="1"/>
        <v>-</v>
      </c>
      <c r="M71" s="78" t="str">
        <f t="shared" si="1"/>
        <v>-</v>
      </c>
      <c r="N71" s="78" t="str">
        <f t="shared" si="1"/>
        <v>-</v>
      </c>
      <c r="O71" s="78" t="str">
        <f t="shared" si="1"/>
        <v>-</v>
      </c>
      <c r="P71" s="78" t="str">
        <f t="shared" si="3"/>
        <v>-</v>
      </c>
      <c r="Q71" s="97"/>
    </row>
    <row r="72" spans="1:17" ht="16.5" customHeight="1" x14ac:dyDescent="0.25">
      <c r="B72" s="111" t="s">
        <v>19</v>
      </c>
      <c r="C72" s="114"/>
      <c r="D72" s="64"/>
      <c r="E72" s="103"/>
      <c r="F72" s="103"/>
      <c r="G72" s="103"/>
      <c r="H72" s="103"/>
      <c r="I72" s="103"/>
      <c r="J72" s="64"/>
      <c r="K72" s="34"/>
      <c r="L72" s="78" t="str">
        <f t="shared" si="1"/>
        <v>-</v>
      </c>
      <c r="M72" s="78" t="str">
        <f t="shared" si="1"/>
        <v>-</v>
      </c>
      <c r="N72" s="78" t="str">
        <f t="shared" si="1"/>
        <v>-</v>
      </c>
      <c r="O72" s="78" t="str">
        <f t="shared" si="1"/>
        <v>-</v>
      </c>
      <c r="P72" s="78" t="str">
        <f t="shared" si="3"/>
        <v>-</v>
      </c>
      <c r="Q72" s="97"/>
    </row>
    <row r="73" spans="1:17" ht="16.5" customHeight="1" x14ac:dyDescent="0.25">
      <c r="B73" s="111" t="s">
        <v>19</v>
      </c>
      <c r="C73" s="114"/>
      <c r="D73" s="64"/>
      <c r="E73" s="103"/>
      <c r="F73" s="103"/>
      <c r="G73" s="103"/>
      <c r="H73" s="103"/>
      <c r="I73" s="103"/>
      <c r="J73" s="64"/>
      <c r="K73" s="34"/>
      <c r="L73" s="78" t="str">
        <f t="shared" si="1"/>
        <v>-</v>
      </c>
      <c r="M73" s="78" t="str">
        <f t="shared" si="1"/>
        <v>-</v>
      </c>
      <c r="N73" s="78" t="str">
        <f t="shared" si="1"/>
        <v>-</v>
      </c>
      <c r="O73" s="78" t="str">
        <f t="shared" si="1"/>
        <v>-</v>
      </c>
      <c r="P73" s="78" t="str">
        <f t="shared" si="3"/>
        <v>-</v>
      </c>
      <c r="Q73" s="97"/>
    </row>
    <row r="74" spans="1:17" ht="16.5" customHeight="1" x14ac:dyDescent="0.25">
      <c r="B74" s="111" t="s">
        <v>19</v>
      </c>
      <c r="C74" s="114"/>
      <c r="D74" s="64"/>
      <c r="E74" s="103"/>
      <c r="F74" s="103"/>
      <c r="G74" s="103"/>
      <c r="H74" s="103"/>
      <c r="I74" s="103"/>
      <c r="J74" s="64"/>
      <c r="K74" s="42"/>
      <c r="L74" s="78" t="str">
        <f t="shared" si="1"/>
        <v>-</v>
      </c>
      <c r="M74" s="78" t="str">
        <f t="shared" si="1"/>
        <v>-</v>
      </c>
      <c r="N74" s="78" t="str">
        <f t="shared" si="1"/>
        <v>-</v>
      </c>
      <c r="O74" s="78" t="str">
        <f t="shared" si="1"/>
        <v>-</v>
      </c>
      <c r="P74" s="78" t="str">
        <f t="shared" si="3"/>
        <v>-</v>
      </c>
      <c r="Q74" s="97"/>
    </row>
    <row r="75" spans="1:17" ht="15" customHeight="1" x14ac:dyDescent="0.25">
      <c r="B75" s="111" t="s">
        <v>19</v>
      </c>
      <c r="C75" s="114"/>
      <c r="D75" s="64"/>
      <c r="E75" s="103"/>
      <c r="F75" s="103"/>
      <c r="G75" s="103"/>
      <c r="H75" s="103"/>
      <c r="I75" s="103"/>
      <c r="J75" s="64"/>
      <c r="K75" s="42"/>
      <c r="L75" s="78" t="str">
        <f t="shared" si="1"/>
        <v>-</v>
      </c>
      <c r="M75" s="78" t="str">
        <f t="shared" si="1"/>
        <v>-</v>
      </c>
      <c r="N75" s="78" t="str">
        <f t="shared" si="1"/>
        <v>-</v>
      </c>
      <c r="O75" s="78" t="str">
        <f t="shared" ref="O75:P75" si="8">IF($B75="-","-","j of n invullen")</f>
        <v>-</v>
      </c>
      <c r="P75" s="78" t="str">
        <f t="shared" si="8"/>
        <v>-</v>
      </c>
      <c r="Q75" s="97"/>
    </row>
    <row r="76" spans="1:17" ht="13.2" x14ac:dyDescent="0.25">
      <c r="B76" s="112" t="s">
        <v>31</v>
      </c>
      <c r="C76" s="113" t="s">
        <v>32</v>
      </c>
      <c r="D76" s="64"/>
      <c r="E76" s="105">
        <f>SUM(E77:E86)</f>
        <v>0</v>
      </c>
      <c r="F76" s="105">
        <f>SUM(F77:F86)</f>
        <v>0</v>
      </c>
      <c r="G76" s="105">
        <f>SUM(G77:G86)</f>
        <v>0</v>
      </c>
      <c r="H76" s="105">
        <f>SUM(H77:H86)</f>
        <v>0</v>
      </c>
      <c r="I76" s="105">
        <f>SUM(I77:I86)</f>
        <v>0</v>
      </c>
      <c r="J76" s="64"/>
      <c r="K76" s="42"/>
      <c r="L76" s="82"/>
      <c r="M76" s="82"/>
      <c r="N76" s="82"/>
      <c r="O76" s="82"/>
      <c r="P76" s="82"/>
      <c r="Q76" s="97"/>
    </row>
    <row r="77" spans="1:17" ht="13.2" x14ac:dyDescent="0.25">
      <c r="B77" s="111" t="s">
        <v>19</v>
      </c>
      <c r="C77" s="114"/>
      <c r="D77" s="47"/>
      <c r="E77" s="103"/>
      <c r="F77" s="103"/>
      <c r="G77" s="103"/>
      <c r="H77" s="103"/>
      <c r="I77" s="103"/>
      <c r="J77" s="47"/>
      <c r="K77" s="42"/>
      <c r="L77" s="78" t="str">
        <f t="shared" ref="L77:P100" si="9">IF($B77="-","-","j of n invullen")</f>
        <v>-</v>
      </c>
      <c r="M77" s="78" t="str">
        <f t="shared" si="9"/>
        <v>-</v>
      </c>
      <c r="N77" s="78" t="str">
        <f t="shared" si="9"/>
        <v>-</v>
      </c>
      <c r="O77" s="78" t="str">
        <f t="shared" si="9"/>
        <v>-</v>
      </c>
      <c r="P77" s="78" t="str">
        <f t="shared" si="9"/>
        <v>-</v>
      </c>
      <c r="Q77" s="97"/>
    </row>
    <row r="78" spans="1:17" ht="13.2" x14ac:dyDescent="0.25">
      <c r="B78" s="111" t="s">
        <v>19</v>
      </c>
      <c r="C78" s="114"/>
      <c r="D78" s="47"/>
      <c r="E78" s="103"/>
      <c r="F78" s="103"/>
      <c r="G78" s="103"/>
      <c r="H78" s="103"/>
      <c r="I78" s="103"/>
      <c r="J78" s="47"/>
      <c r="K78" s="42"/>
      <c r="L78" s="78" t="str">
        <f t="shared" si="9"/>
        <v>-</v>
      </c>
      <c r="M78" s="78" t="str">
        <f t="shared" si="9"/>
        <v>-</v>
      </c>
      <c r="N78" s="78" t="str">
        <f t="shared" si="9"/>
        <v>-</v>
      </c>
      <c r="O78" s="78" t="str">
        <f t="shared" si="9"/>
        <v>-</v>
      </c>
      <c r="P78" s="78" t="str">
        <f t="shared" si="9"/>
        <v>-</v>
      </c>
      <c r="Q78" s="97"/>
    </row>
    <row r="79" spans="1:17" ht="13.2" x14ac:dyDescent="0.25">
      <c r="A79" s="7"/>
      <c r="B79" s="111" t="s">
        <v>19</v>
      </c>
      <c r="C79" s="114"/>
      <c r="D79" s="47"/>
      <c r="E79" s="103"/>
      <c r="F79" s="103"/>
      <c r="G79" s="103"/>
      <c r="H79" s="103"/>
      <c r="I79" s="103"/>
      <c r="J79" s="47"/>
      <c r="K79" s="42"/>
      <c r="L79" s="78" t="str">
        <f t="shared" si="9"/>
        <v>-</v>
      </c>
      <c r="M79" s="78" t="str">
        <f t="shared" si="9"/>
        <v>-</v>
      </c>
      <c r="N79" s="78" t="str">
        <f t="shared" si="9"/>
        <v>-</v>
      </c>
      <c r="O79" s="78" t="str">
        <f t="shared" si="9"/>
        <v>-</v>
      </c>
      <c r="P79" s="78" t="str">
        <f t="shared" si="9"/>
        <v>-</v>
      </c>
      <c r="Q79" s="97"/>
    </row>
    <row r="80" spans="1:17" ht="13.2" x14ac:dyDescent="0.25">
      <c r="A80" s="7"/>
      <c r="B80" s="111" t="s">
        <v>19</v>
      </c>
      <c r="C80" s="114"/>
      <c r="D80" s="47"/>
      <c r="E80" s="103"/>
      <c r="F80" s="103"/>
      <c r="G80" s="103"/>
      <c r="H80" s="103"/>
      <c r="I80" s="103"/>
      <c r="J80" s="47"/>
      <c r="K80" s="42"/>
      <c r="L80" s="78" t="str">
        <f t="shared" si="9"/>
        <v>-</v>
      </c>
      <c r="M80" s="78" t="str">
        <f t="shared" si="9"/>
        <v>-</v>
      </c>
      <c r="N80" s="78" t="str">
        <f t="shared" si="9"/>
        <v>-</v>
      </c>
      <c r="O80" s="78" t="str">
        <f t="shared" si="9"/>
        <v>-</v>
      </c>
      <c r="P80" s="78" t="str">
        <f t="shared" si="9"/>
        <v>-</v>
      </c>
      <c r="Q80" s="97"/>
    </row>
    <row r="81" spans="1:17" ht="13.2" x14ac:dyDescent="0.25">
      <c r="A81" s="7"/>
      <c r="B81" s="111" t="s">
        <v>19</v>
      </c>
      <c r="C81" s="114"/>
      <c r="D81" s="47"/>
      <c r="E81" s="103"/>
      <c r="F81" s="103"/>
      <c r="G81" s="103"/>
      <c r="H81" s="103"/>
      <c r="I81" s="103"/>
      <c r="J81" s="47"/>
      <c r="K81" s="42"/>
      <c r="L81" s="78" t="str">
        <f t="shared" si="9"/>
        <v>-</v>
      </c>
      <c r="M81" s="78" t="str">
        <f t="shared" si="9"/>
        <v>-</v>
      </c>
      <c r="N81" s="78" t="str">
        <f t="shared" si="9"/>
        <v>-</v>
      </c>
      <c r="O81" s="78" t="str">
        <f t="shared" si="9"/>
        <v>-</v>
      </c>
      <c r="P81" s="78" t="str">
        <f t="shared" si="9"/>
        <v>-</v>
      </c>
      <c r="Q81" s="97"/>
    </row>
    <row r="82" spans="1:17" ht="13.2" x14ac:dyDescent="0.25">
      <c r="A82" s="7"/>
      <c r="B82" s="111" t="s">
        <v>19</v>
      </c>
      <c r="C82" s="114"/>
      <c r="D82" s="47"/>
      <c r="E82" s="103"/>
      <c r="F82" s="103"/>
      <c r="G82" s="103"/>
      <c r="H82" s="103"/>
      <c r="I82" s="103"/>
      <c r="J82" s="47"/>
      <c r="K82" s="42"/>
      <c r="L82" s="78" t="str">
        <f t="shared" si="9"/>
        <v>-</v>
      </c>
      <c r="M82" s="78" t="str">
        <f t="shared" si="9"/>
        <v>-</v>
      </c>
      <c r="N82" s="78" t="str">
        <f t="shared" si="9"/>
        <v>-</v>
      </c>
      <c r="O82" s="78" t="str">
        <f t="shared" si="9"/>
        <v>-</v>
      </c>
      <c r="P82" s="78" t="str">
        <f t="shared" si="9"/>
        <v>-</v>
      </c>
      <c r="Q82" s="97"/>
    </row>
    <row r="83" spans="1:17" ht="13.2" x14ac:dyDescent="0.25">
      <c r="A83" s="7"/>
      <c r="B83" s="111" t="s">
        <v>19</v>
      </c>
      <c r="C83" s="114"/>
      <c r="D83" s="47"/>
      <c r="E83" s="103"/>
      <c r="F83" s="103"/>
      <c r="G83" s="103"/>
      <c r="H83" s="103"/>
      <c r="I83" s="103"/>
      <c r="J83" s="47"/>
      <c r="K83" s="42"/>
      <c r="L83" s="78" t="str">
        <f t="shared" si="9"/>
        <v>-</v>
      </c>
      <c r="M83" s="78" t="str">
        <f t="shared" si="9"/>
        <v>-</v>
      </c>
      <c r="N83" s="78" t="str">
        <f t="shared" si="9"/>
        <v>-</v>
      </c>
      <c r="O83" s="78" t="str">
        <f t="shared" si="9"/>
        <v>-</v>
      </c>
      <c r="P83" s="78" t="str">
        <f t="shared" si="9"/>
        <v>-</v>
      </c>
      <c r="Q83" s="97"/>
    </row>
    <row r="84" spans="1:17" ht="13.2" x14ac:dyDescent="0.25">
      <c r="A84" s="7"/>
      <c r="B84" s="111" t="s">
        <v>19</v>
      </c>
      <c r="C84" s="114"/>
      <c r="D84" s="47"/>
      <c r="E84" s="103"/>
      <c r="F84" s="103"/>
      <c r="G84" s="103"/>
      <c r="H84" s="103"/>
      <c r="I84" s="103"/>
      <c r="J84" s="47"/>
      <c r="K84" s="42"/>
      <c r="L84" s="78" t="str">
        <f t="shared" si="9"/>
        <v>-</v>
      </c>
      <c r="M84" s="78" t="str">
        <f t="shared" si="9"/>
        <v>-</v>
      </c>
      <c r="N84" s="78" t="str">
        <f t="shared" si="9"/>
        <v>-</v>
      </c>
      <c r="O84" s="78" t="str">
        <f t="shared" si="9"/>
        <v>-</v>
      </c>
      <c r="P84" s="78" t="str">
        <f t="shared" si="9"/>
        <v>-</v>
      </c>
      <c r="Q84" s="97"/>
    </row>
    <row r="85" spans="1:17" ht="13.2" x14ac:dyDescent="0.25">
      <c r="A85" s="7"/>
      <c r="B85" s="111" t="s">
        <v>19</v>
      </c>
      <c r="C85" s="114"/>
      <c r="D85" s="47"/>
      <c r="E85" s="103"/>
      <c r="F85" s="103"/>
      <c r="G85" s="103"/>
      <c r="H85" s="103"/>
      <c r="I85" s="103"/>
      <c r="J85" s="47"/>
      <c r="K85" s="42"/>
      <c r="L85" s="78" t="str">
        <f t="shared" si="9"/>
        <v>-</v>
      </c>
      <c r="M85" s="78" t="str">
        <f t="shared" si="9"/>
        <v>-</v>
      </c>
      <c r="N85" s="78" t="str">
        <f t="shared" si="9"/>
        <v>-</v>
      </c>
      <c r="O85" s="78" t="str">
        <f t="shared" si="9"/>
        <v>-</v>
      </c>
      <c r="P85" s="78" t="str">
        <f t="shared" si="9"/>
        <v>-</v>
      </c>
      <c r="Q85" s="97"/>
    </row>
    <row r="86" spans="1:17" ht="16.5" customHeight="1" x14ac:dyDescent="0.25">
      <c r="A86" s="7"/>
      <c r="B86" s="111" t="s">
        <v>19</v>
      </c>
      <c r="C86" s="114"/>
      <c r="D86" s="47"/>
      <c r="E86" s="103"/>
      <c r="F86" s="103"/>
      <c r="G86" s="103"/>
      <c r="H86" s="103"/>
      <c r="I86" s="103"/>
      <c r="J86" s="47"/>
      <c r="K86" s="42"/>
      <c r="L86" s="78" t="str">
        <f t="shared" si="9"/>
        <v>-</v>
      </c>
      <c r="M86" s="78" t="str">
        <f t="shared" si="9"/>
        <v>-</v>
      </c>
      <c r="N86" s="78" t="str">
        <f t="shared" si="9"/>
        <v>-</v>
      </c>
      <c r="O86" s="78" t="str">
        <f t="shared" si="9"/>
        <v>-</v>
      </c>
      <c r="P86" s="78" t="str">
        <f t="shared" si="9"/>
        <v>-</v>
      </c>
      <c r="Q86" s="97"/>
    </row>
    <row r="87" spans="1:17" ht="16.5" customHeight="1" x14ac:dyDescent="0.25">
      <c r="A87" s="7"/>
      <c r="B87" s="112" t="s">
        <v>33</v>
      </c>
      <c r="C87" s="113" t="s">
        <v>32</v>
      </c>
      <c r="D87" s="64"/>
      <c r="E87" s="105">
        <f>SUM(E88:E97)</f>
        <v>0</v>
      </c>
      <c r="F87" s="105">
        <f t="shared" ref="F87:I87" si="10">SUM(F88:F97)</f>
        <v>0</v>
      </c>
      <c r="G87" s="105">
        <f t="shared" si="10"/>
        <v>0</v>
      </c>
      <c r="H87" s="105">
        <f t="shared" si="10"/>
        <v>0</v>
      </c>
      <c r="I87" s="105">
        <f t="shared" si="10"/>
        <v>0</v>
      </c>
      <c r="J87" s="64"/>
      <c r="K87" s="42"/>
      <c r="L87" s="82"/>
      <c r="M87" s="82"/>
      <c r="N87" s="82"/>
      <c r="O87" s="82"/>
      <c r="P87" s="82"/>
      <c r="Q87" s="97"/>
    </row>
    <row r="88" spans="1:17" ht="16.5" customHeight="1" x14ac:dyDescent="0.25">
      <c r="A88" s="7"/>
      <c r="B88" s="111" t="s">
        <v>19</v>
      </c>
      <c r="C88" s="114"/>
      <c r="D88" s="47"/>
      <c r="E88" s="103"/>
      <c r="F88" s="103"/>
      <c r="G88" s="103"/>
      <c r="H88" s="103"/>
      <c r="I88" s="103"/>
      <c r="J88" s="47"/>
      <c r="K88" s="34"/>
      <c r="L88" s="78" t="str">
        <f t="shared" si="9"/>
        <v>-</v>
      </c>
      <c r="M88" s="78" t="str">
        <f t="shared" si="9"/>
        <v>-</v>
      </c>
      <c r="N88" s="78" t="str">
        <f t="shared" si="9"/>
        <v>-</v>
      </c>
      <c r="O88" s="78" t="str">
        <f t="shared" si="9"/>
        <v>-</v>
      </c>
      <c r="P88" s="78" t="str">
        <f t="shared" si="9"/>
        <v>-</v>
      </c>
      <c r="Q88" s="97"/>
    </row>
    <row r="89" spans="1:17" ht="16.5" customHeight="1" x14ac:dyDescent="0.25">
      <c r="A89" s="7"/>
      <c r="B89" s="111" t="s">
        <v>19</v>
      </c>
      <c r="C89" s="114"/>
      <c r="D89" s="47"/>
      <c r="E89" s="103"/>
      <c r="F89" s="103"/>
      <c r="G89" s="103"/>
      <c r="H89" s="103"/>
      <c r="I89" s="103"/>
      <c r="J89" s="47"/>
      <c r="K89" s="34"/>
      <c r="L89" s="78" t="str">
        <f t="shared" si="9"/>
        <v>-</v>
      </c>
      <c r="M89" s="78" t="str">
        <f t="shared" si="9"/>
        <v>-</v>
      </c>
      <c r="N89" s="78" t="str">
        <f t="shared" si="9"/>
        <v>-</v>
      </c>
      <c r="O89" s="78" t="str">
        <f t="shared" si="9"/>
        <v>-</v>
      </c>
      <c r="P89" s="78" t="str">
        <f t="shared" si="9"/>
        <v>-</v>
      </c>
      <c r="Q89" s="97"/>
    </row>
    <row r="90" spans="1:17" ht="16.5" customHeight="1" x14ac:dyDescent="0.25">
      <c r="A90" s="7"/>
      <c r="B90" s="111" t="s">
        <v>19</v>
      </c>
      <c r="C90" s="114"/>
      <c r="D90" s="47"/>
      <c r="E90" s="103"/>
      <c r="F90" s="103"/>
      <c r="G90" s="103"/>
      <c r="H90" s="103"/>
      <c r="I90" s="103"/>
      <c r="J90" s="47"/>
      <c r="K90" s="34"/>
      <c r="L90" s="78" t="str">
        <f t="shared" si="9"/>
        <v>-</v>
      </c>
      <c r="M90" s="78" t="str">
        <f t="shared" si="9"/>
        <v>-</v>
      </c>
      <c r="N90" s="78" t="str">
        <f t="shared" si="9"/>
        <v>-</v>
      </c>
      <c r="O90" s="78" t="str">
        <f t="shared" si="9"/>
        <v>-</v>
      </c>
      <c r="P90" s="78" t="str">
        <f t="shared" si="9"/>
        <v>-</v>
      </c>
      <c r="Q90" s="97"/>
    </row>
    <row r="91" spans="1:17" ht="16.5" customHeight="1" x14ac:dyDescent="0.25">
      <c r="A91" s="7"/>
      <c r="B91" s="111" t="s">
        <v>19</v>
      </c>
      <c r="C91" s="114"/>
      <c r="D91" s="47"/>
      <c r="E91" s="103"/>
      <c r="F91" s="103"/>
      <c r="G91" s="103"/>
      <c r="H91" s="103"/>
      <c r="I91" s="103"/>
      <c r="J91" s="47"/>
      <c r="K91" s="34"/>
      <c r="L91" s="78" t="str">
        <f t="shared" si="9"/>
        <v>-</v>
      </c>
      <c r="M91" s="78" t="str">
        <f t="shared" si="9"/>
        <v>-</v>
      </c>
      <c r="N91" s="78" t="str">
        <f t="shared" si="9"/>
        <v>-</v>
      </c>
      <c r="O91" s="78" t="str">
        <f t="shared" si="9"/>
        <v>-</v>
      </c>
      <c r="P91" s="78" t="str">
        <f t="shared" si="9"/>
        <v>-</v>
      </c>
      <c r="Q91" s="97"/>
    </row>
    <row r="92" spans="1:17" ht="16.5" customHeight="1" x14ac:dyDescent="0.25">
      <c r="A92" s="7"/>
      <c r="B92" s="111" t="s">
        <v>19</v>
      </c>
      <c r="C92" s="114"/>
      <c r="D92" s="47"/>
      <c r="E92" s="103"/>
      <c r="F92" s="103"/>
      <c r="G92" s="103"/>
      <c r="H92" s="103"/>
      <c r="I92" s="103"/>
      <c r="J92" s="47"/>
      <c r="K92" s="24"/>
      <c r="L92" s="78" t="str">
        <f t="shared" si="9"/>
        <v>-</v>
      </c>
      <c r="M92" s="78" t="str">
        <f t="shared" si="9"/>
        <v>-</v>
      </c>
      <c r="N92" s="78" t="str">
        <f t="shared" si="9"/>
        <v>-</v>
      </c>
      <c r="O92" s="78" t="str">
        <f t="shared" si="9"/>
        <v>-</v>
      </c>
      <c r="P92" s="78" t="str">
        <f t="shared" si="9"/>
        <v>-</v>
      </c>
      <c r="Q92" s="97"/>
    </row>
    <row r="93" spans="1:17" ht="16.5" customHeight="1" x14ac:dyDescent="0.25">
      <c r="A93" s="7"/>
      <c r="B93" s="111" t="s">
        <v>19</v>
      </c>
      <c r="C93" s="114"/>
      <c r="D93" s="47"/>
      <c r="E93" s="103"/>
      <c r="F93" s="103"/>
      <c r="G93" s="103"/>
      <c r="H93" s="103"/>
      <c r="I93" s="103"/>
      <c r="J93" s="47"/>
      <c r="K93" s="24"/>
      <c r="L93" s="78" t="str">
        <f t="shared" si="9"/>
        <v>-</v>
      </c>
      <c r="M93" s="78" t="str">
        <f t="shared" si="9"/>
        <v>-</v>
      </c>
      <c r="N93" s="78" t="str">
        <f t="shared" si="9"/>
        <v>-</v>
      </c>
      <c r="O93" s="78" t="str">
        <f t="shared" si="9"/>
        <v>-</v>
      </c>
      <c r="P93" s="78" t="str">
        <f t="shared" si="9"/>
        <v>-</v>
      </c>
      <c r="Q93" s="97"/>
    </row>
    <row r="94" spans="1:17" ht="16.5" customHeight="1" x14ac:dyDescent="0.25">
      <c r="B94" s="111" t="s">
        <v>19</v>
      </c>
      <c r="C94" s="114"/>
      <c r="D94" s="47"/>
      <c r="E94" s="103"/>
      <c r="F94" s="103"/>
      <c r="G94" s="103"/>
      <c r="H94" s="103"/>
      <c r="I94" s="103"/>
      <c r="J94" s="47"/>
      <c r="K94" s="24"/>
      <c r="L94" s="78" t="str">
        <f t="shared" si="9"/>
        <v>-</v>
      </c>
      <c r="M94" s="78" t="str">
        <f t="shared" si="9"/>
        <v>-</v>
      </c>
      <c r="N94" s="78" t="str">
        <f t="shared" si="9"/>
        <v>-</v>
      </c>
      <c r="O94" s="78" t="str">
        <f t="shared" si="9"/>
        <v>-</v>
      </c>
      <c r="P94" s="78" t="str">
        <f t="shared" si="9"/>
        <v>-</v>
      </c>
      <c r="Q94" s="97"/>
    </row>
    <row r="95" spans="1:17" ht="16.5" customHeight="1" x14ac:dyDescent="0.25">
      <c r="B95" s="111" t="s">
        <v>19</v>
      </c>
      <c r="C95" s="114"/>
      <c r="D95" s="47"/>
      <c r="E95" s="103"/>
      <c r="F95" s="103"/>
      <c r="G95" s="103"/>
      <c r="H95" s="103"/>
      <c r="I95" s="103"/>
      <c r="J95" s="47"/>
      <c r="K95" s="24"/>
      <c r="L95" s="78" t="str">
        <f t="shared" si="9"/>
        <v>-</v>
      </c>
      <c r="M95" s="78" t="str">
        <f t="shared" si="9"/>
        <v>-</v>
      </c>
      <c r="N95" s="78" t="str">
        <f t="shared" si="9"/>
        <v>-</v>
      </c>
      <c r="O95" s="78" t="str">
        <f t="shared" si="9"/>
        <v>-</v>
      </c>
      <c r="P95" s="78" t="str">
        <f t="shared" si="9"/>
        <v>-</v>
      </c>
      <c r="Q95" s="97"/>
    </row>
    <row r="96" spans="1:17" ht="16.5" customHeight="1" x14ac:dyDescent="0.25">
      <c r="B96" s="111" t="s">
        <v>19</v>
      </c>
      <c r="C96" s="114"/>
      <c r="D96" s="47"/>
      <c r="E96" s="103"/>
      <c r="F96" s="103"/>
      <c r="G96" s="103"/>
      <c r="H96" s="103"/>
      <c r="I96" s="103"/>
      <c r="J96" s="47"/>
      <c r="K96" s="24"/>
      <c r="L96" s="78" t="str">
        <f t="shared" si="9"/>
        <v>-</v>
      </c>
      <c r="M96" s="78" t="str">
        <f t="shared" si="9"/>
        <v>-</v>
      </c>
      <c r="N96" s="78" t="str">
        <f t="shared" si="9"/>
        <v>-</v>
      </c>
      <c r="O96" s="78" t="str">
        <f t="shared" si="9"/>
        <v>-</v>
      </c>
      <c r="P96" s="78" t="str">
        <f t="shared" si="9"/>
        <v>-</v>
      </c>
      <c r="Q96" s="97"/>
    </row>
    <row r="97" spans="2:17" ht="16.5" customHeight="1" x14ac:dyDescent="0.25">
      <c r="B97" s="111" t="s">
        <v>19</v>
      </c>
      <c r="C97" s="114"/>
      <c r="D97" s="64"/>
      <c r="E97" s="103"/>
      <c r="F97" s="103"/>
      <c r="G97" s="103"/>
      <c r="H97" s="103"/>
      <c r="I97" s="103"/>
      <c r="J97" s="85"/>
      <c r="K97" s="24"/>
      <c r="L97" s="78" t="str">
        <f t="shared" si="9"/>
        <v>-</v>
      </c>
      <c r="M97" s="78" t="str">
        <f t="shared" si="9"/>
        <v>-</v>
      </c>
      <c r="N97" s="78" t="str">
        <f t="shared" si="9"/>
        <v>-</v>
      </c>
      <c r="O97" s="78" t="str">
        <f t="shared" si="9"/>
        <v>-</v>
      </c>
      <c r="P97" s="78" t="str">
        <f t="shared" si="9"/>
        <v>-</v>
      </c>
      <c r="Q97" s="97"/>
    </row>
    <row r="98" spans="2:17" ht="16.5" customHeight="1" x14ac:dyDescent="0.25">
      <c r="B98" s="115" t="s">
        <v>62</v>
      </c>
      <c r="C98" s="116"/>
      <c r="D98" s="84"/>
      <c r="E98" s="105">
        <f>SUM(E99:E109)</f>
        <v>0</v>
      </c>
      <c r="F98" s="91"/>
      <c r="G98" s="91"/>
      <c r="H98" s="91"/>
      <c r="I98" s="91"/>
      <c r="J98" s="84"/>
      <c r="K98" s="89"/>
      <c r="L98" s="90"/>
      <c r="M98" s="90"/>
      <c r="N98" s="90"/>
      <c r="O98" s="90"/>
      <c r="P98" s="90"/>
      <c r="Q98" s="98"/>
    </row>
    <row r="99" spans="2:17" ht="13.2" x14ac:dyDescent="0.25">
      <c r="B99" s="111" t="s">
        <v>19</v>
      </c>
      <c r="C99" s="114"/>
      <c r="D99" s="47"/>
      <c r="E99" s="103"/>
      <c r="F99" s="91"/>
      <c r="G99" s="91"/>
      <c r="H99" s="91"/>
      <c r="I99" s="91"/>
      <c r="J99" s="47"/>
      <c r="K99" s="66"/>
      <c r="L99" s="82" t="str">
        <f t="shared" si="9"/>
        <v>-</v>
      </c>
      <c r="M99" s="82" t="str">
        <f t="shared" si="9"/>
        <v>-</v>
      </c>
      <c r="N99" s="82" t="str">
        <f t="shared" si="9"/>
        <v>-</v>
      </c>
      <c r="O99" s="82" t="str">
        <f t="shared" si="9"/>
        <v>-</v>
      </c>
      <c r="P99" s="82" t="str">
        <f t="shared" si="9"/>
        <v>-</v>
      </c>
      <c r="Q99" s="99"/>
    </row>
    <row r="100" spans="2:17" ht="13.2" x14ac:dyDescent="0.25">
      <c r="B100" s="111" t="s">
        <v>19</v>
      </c>
      <c r="C100" s="114"/>
      <c r="D100" s="47"/>
      <c r="E100" s="103"/>
      <c r="F100" s="91"/>
      <c r="G100" s="91"/>
      <c r="H100" s="91"/>
      <c r="I100" s="91"/>
      <c r="J100" s="47"/>
      <c r="K100" s="66"/>
      <c r="L100" s="82" t="str">
        <f t="shared" si="9"/>
        <v>-</v>
      </c>
      <c r="M100" s="82" t="str">
        <f t="shared" si="9"/>
        <v>-</v>
      </c>
      <c r="N100" s="82" t="str">
        <f t="shared" si="9"/>
        <v>-</v>
      </c>
      <c r="O100" s="82" t="str">
        <f t="shared" si="9"/>
        <v>-</v>
      </c>
      <c r="P100" s="82" t="str">
        <f t="shared" si="9"/>
        <v>-</v>
      </c>
      <c r="Q100" s="99"/>
    </row>
    <row r="101" spans="2:17" ht="16.5" customHeight="1" x14ac:dyDescent="0.25">
      <c r="B101" s="111" t="s">
        <v>19</v>
      </c>
      <c r="C101" s="114"/>
      <c r="D101" s="47"/>
      <c r="E101" s="103"/>
      <c r="F101" s="91"/>
      <c r="G101" s="91"/>
      <c r="H101" s="91"/>
      <c r="I101" s="91"/>
      <c r="J101" s="47"/>
      <c r="K101" s="66"/>
      <c r="L101" s="82" t="str">
        <f t="shared" ref="L101:P109" si="11">IF($B101="-","-","j of n invullen")</f>
        <v>-</v>
      </c>
      <c r="M101" s="82" t="str">
        <f t="shared" si="11"/>
        <v>-</v>
      </c>
      <c r="N101" s="82" t="str">
        <f t="shared" si="11"/>
        <v>-</v>
      </c>
      <c r="O101" s="82" t="str">
        <f t="shared" si="11"/>
        <v>-</v>
      </c>
      <c r="P101" s="82" t="str">
        <f t="shared" si="11"/>
        <v>-</v>
      </c>
      <c r="Q101" s="99"/>
    </row>
    <row r="102" spans="2:17" ht="13.2" x14ac:dyDescent="0.25">
      <c r="B102" s="111" t="s">
        <v>19</v>
      </c>
      <c r="C102" s="114"/>
      <c r="D102" s="47"/>
      <c r="E102" s="103"/>
      <c r="F102" s="91"/>
      <c r="G102" s="91"/>
      <c r="H102" s="91"/>
      <c r="I102" s="91"/>
      <c r="J102" s="47"/>
      <c r="K102" s="66"/>
      <c r="L102" s="82" t="str">
        <f t="shared" si="11"/>
        <v>-</v>
      </c>
      <c r="M102" s="82" t="str">
        <f t="shared" si="11"/>
        <v>-</v>
      </c>
      <c r="N102" s="82" t="str">
        <f t="shared" si="11"/>
        <v>-</v>
      </c>
      <c r="O102" s="82" t="str">
        <f t="shared" si="11"/>
        <v>-</v>
      </c>
      <c r="P102" s="82" t="str">
        <f t="shared" si="11"/>
        <v>-</v>
      </c>
      <c r="Q102" s="99"/>
    </row>
    <row r="103" spans="2:17" ht="16.5" customHeight="1" x14ac:dyDescent="0.25">
      <c r="B103" s="111" t="s">
        <v>19</v>
      </c>
      <c r="C103" s="114"/>
      <c r="D103" s="47"/>
      <c r="E103" s="103"/>
      <c r="F103" s="91"/>
      <c r="G103" s="91"/>
      <c r="H103" s="91"/>
      <c r="I103" s="91"/>
      <c r="J103" s="47"/>
      <c r="K103" s="66"/>
      <c r="L103" s="82" t="str">
        <f t="shared" si="11"/>
        <v>-</v>
      </c>
      <c r="M103" s="82" t="str">
        <f t="shared" si="11"/>
        <v>-</v>
      </c>
      <c r="N103" s="82" t="str">
        <f t="shared" si="11"/>
        <v>-</v>
      </c>
      <c r="O103" s="82" t="str">
        <f t="shared" si="11"/>
        <v>-</v>
      </c>
      <c r="P103" s="82" t="str">
        <f t="shared" si="11"/>
        <v>-</v>
      </c>
      <c r="Q103" s="99"/>
    </row>
    <row r="104" spans="2:17" ht="16.5" customHeight="1" x14ac:dyDescent="0.25">
      <c r="B104" s="111" t="s">
        <v>19</v>
      </c>
      <c r="C104" s="114"/>
      <c r="D104" s="47"/>
      <c r="E104" s="103"/>
      <c r="F104" s="91"/>
      <c r="G104" s="91"/>
      <c r="H104" s="91"/>
      <c r="I104" s="91"/>
      <c r="J104" s="47"/>
      <c r="K104" s="66"/>
      <c r="L104" s="82" t="str">
        <f t="shared" si="11"/>
        <v>-</v>
      </c>
      <c r="M104" s="82" t="str">
        <f t="shared" si="11"/>
        <v>-</v>
      </c>
      <c r="N104" s="82" t="str">
        <f t="shared" si="11"/>
        <v>-</v>
      </c>
      <c r="O104" s="82" t="str">
        <f t="shared" si="11"/>
        <v>-</v>
      </c>
      <c r="P104" s="82" t="str">
        <f t="shared" si="11"/>
        <v>-</v>
      </c>
      <c r="Q104" s="99"/>
    </row>
    <row r="105" spans="2:17" ht="16.5" customHeight="1" x14ac:dyDescent="0.25">
      <c r="B105" s="111" t="s">
        <v>19</v>
      </c>
      <c r="C105" s="114"/>
      <c r="D105" s="47"/>
      <c r="E105" s="103"/>
      <c r="F105" s="91"/>
      <c r="G105" s="91"/>
      <c r="H105" s="91"/>
      <c r="I105" s="91"/>
      <c r="J105" s="47"/>
      <c r="K105" s="66"/>
      <c r="L105" s="82" t="str">
        <f t="shared" si="11"/>
        <v>-</v>
      </c>
      <c r="M105" s="82" t="str">
        <f t="shared" si="11"/>
        <v>-</v>
      </c>
      <c r="N105" s="82" t="str">
        <f t="shared" si="11"/>
        <v>-</v>
      </c>
      <c r="O105" s="82" t="str">
        <f t="shared" si="11"/>
        <v>-</v>
      </c>
      <c r="P105" s="82" t="str">
        <f t="shared" si="11"/>
        <v>-</v>
      </c>
      <c r="Q105" s="99"/>
    </row>
    <row r="106" spans="2:17" ht="16.5" customHeight="1" x14ac:dyDescent="0.25">
      <c r="B106" s="111" t="s">
        <v>19</v>
      </c>
      <c r="C106" s="114"/>
      <c r="D106" s="47"/>
      <c r="E106" s="103"/>
      <c r="F106" s="91"/>
      <c r="G106" s="91"/>
      <c r="H106" s="91"/>
      <c r="I106" s="91"/>
      <c r="J106" s="47"/>
      <c r="K106" s="66"/>
      <c r="L106" s="82" t="str">
        <f t="shared" si="11"/>
        <v>-</v>
      </c>
      <c r="M106" s="82" t="str">
        <f t="shared" si="11"/>
        <v>-</v>
      </c>
      <c r="N106" s="82" t="str">
        <f t="shared" si="11"/>
        <v>-</v>
      </c>
      <c r="O106" s="82" t="str">
        <f t="shared" si="11"/>
        <v>-</v>
      </c>
      <c r="P106" s="82" t="str">
        <f t="shared" si="11"/>
        <v>-</v>
      </c>
      <c r="Q106" s="99"/>
    </row>
    <row r="107" spans="2:17" ht="16.5" customHeight="1" x14ac:dyDescent="0.25">
      <c r="B107" s="111" t="s">
        <v>19</v>
      </c>
      <c r="C107" s="114"/>
      <c r="D107" s="47"/>
      <c r="E107" s="103"/>
      <c r="F107" s="91"/>
      <c r="G107" s="91"/>
      <c r="H107" s="91"/>
      <c r="I107" s="91"/>
      <c r="J107" s="47"/>
      <c r="K107" s="66"/>
      <c r="L107" s="82" t="str">
        <f t="shared" si="11"/>
        <v>-</v>
      </c>
      <c r="M107" s="82" t="str">
        <f t="shared" si="11"/>
        <v>-</v>
      </c>
      <c r="N107" s="82" t="str">
        <f t="shared" si="11"/>
        <v>-</v>
      </c>
      <c r="O107" s="82" t="str">
        <f t="shared" si="11"/>
        <v>-</v>
      </c>
      <c r="P107" s="82" t="str">
        <f t="shared" si="11"/>
        <v>-</v>
      </c>
      <c r="Q107" s="99"/>
    </row>
    <row r="108" spans="2:17" ht="16.5" customHeight="1" x14ac:dyDescent="0.25">
      <c r="B108" s="111" t="s">
        <v>19</v>
      </c>
      <c r="C108" s="114"/>
      <c r="D108" s="64"/>
      <c r="E108" s="103"/>
      <c r="F108" s="91"/>
      <c r="G108" s="91"/>
      <c r="H108" s="91"/>
      <c r="I108" s="91"/>
      <c r="J108" s="47"/>
      <c r="K108" s="66"/>
      <c r="L108" s="82" t="str">
        <f t="shared" si="11"/>
        <v>-</v>
      </c>
      <c r="M108" s="82" t="str">
        <f t="shared" si="11"/>
        <v>-</v>
      </c>
      <c r="N108" s="82" t="str">
        <f t="shared" si="11"/>
        <v>-</v>
      </c>
      <c r="O108" s="82" t="str">
        <f t="shared" si="11"/>
        <v>-</v>
      </c>
      <c r="P108" s="82" t="str">
        <f t="shared" si="11"/>
        <v>-</v>
      </c>
      <c r="Q108" s="99"/>
    </row>
    <row r="109" spans="2:17" ht="16.5" customHeight="1" x14ac:dyDescent="0.25">
      <c r="B109" s="111" t="s">
        <v>19</v>
      </c>
      <c r="C109" s="114"/>
      <c r="D109" s="47"/>
      <c r="E109" s="103"/>
      <c r="F109" s="91"/>
      <c r="G109" s="91"/>
      <c r="H109" s="91"/>
      <c r="I109" s="91"/>
      <c r="J109" s="47"/>
      <c r="K109" s="66"/>
      <c r="L109" s="82" t="str">
        <f t="shared" si="11"/>
        <v>-</v>
      </c>
      <c r="M109" s="82" t="str">
        <f t="shared" si="11"/>
        <v>-</v>
      </c>
      <c r="N109" s="82" t="str">
        <f t="shared" si="11"/>
        <v>-</v>
      </c>
      <c r="O109" s="82" t="str">
        <f t="shared" si="11"/>
        <v>-</v>
      </c>
      <c r="P109" s="82" t="str">
        <f t="shared" si="11"/>
        <v>-</v>
      </c>
      <c r="Q109" s="99"/>
    </row>
    <row r="144" ht="13.2" x14ac:dyDescent="0.25"/>
    <row r="161" ht="16.5" customHeight="1" collapsed="1" x14ac:dyDescent="0.25"/>
    <row r="202" spans="4:10" ht="16.5" customHeight="1" x14ac:dyDescent="0.25">
      <c r="D202" s="27"/>
      <c r="E202" s="27"/>
      <c r="F202" s="27"/>
      <c r="G202" s="27"/>
      <c r="H202" s="27"/>
      <c r="I202" s="27"/>
      <c r="J202" s="27"/>
    </row>
  </sheetData>
  <sheetProtection selectLockedCells="1"/>
  <dataConsolidate/>
  <mergeCells count="7">
    <mergeCell ref="D7:I7"/>
    <mergeCell ref="L7:Q7"/>
    <mergeCell ref="L8:L9"/>
    <mergeCell ref="M8:M9"/>
    <mergeCell ref="N8:N9"/>
    <mergeCell ref="O8:O9"/>
    <mergeCell ref="Q8:Q9"/>
  </mergeCells>
  <conditionalFormatting sqref="C198:K203">
    <cfRule type="cellIs" dxfId="130" priority="69" operator="equal">
      <formula>"Ja"</formula>
    </cfRule>
    <cfRule type="cellIs" dxfId="129" priority="70" operator="equal">
      <formula>"Nee"</formula>
    </cfRule>
    <cfRule type="cellIs" dxfId="128" priority="71" operator="equal">
      <formula>"n"</formula>
    </cfRule>
    <cfRule type="cellIs" dxfId="127" priority="72" operator="equal">
      <formula>"j"</formula>
    </cfRule>
  </conditionalFormatting>
  <conditionalFormatting sqref="C22:C31">
    <cfRule type="cellIs" dxfId="126" priority="8" operator="between">
      <formula>1</formula>
      <formula>30</formula>
    </cfRule>
    <cfRule type="cellIs" dxfId="125" priority="16" operator="greaterThan">
      <formula>50</formula>
    </cfRule>
  </conditionalFormatting>
  <conditionalFormatting sqref="C33:C42">
    <cfRule type="cellIs" dxfId="124" priority="7" operator="between">
      <formula>1</formula>
      <formula>4</formula>
    </cfRule>
    <cfRule type="cellIs" dxfId="123" priority="15" operator="greaterThan">
      <formula>10</formula>
    </cfRule>
  </conditionalFormatting>
  <conditionalFormatting sqref="C44:C53">
    <cfRule type="cellIs" dxfId="122" priority="6" operator="between">
      <formula>1</formula>
      <formula>4</formula>
    </cfRule>
    <cfRule type="cellIs" dxfId="121" priority="14" operator="greaterThan">
      <formula>10</formula>
    </cfRule>
  </conditionalFormatting>
  <conditionalFormatting sqref="C55:C64">
    <cfRule type="cellIs" priority="5" operator="between">
      <formula>1</formula>
      <formula>3</formula>
    </cfRule>
    <cfRule type="cellIs" dxfId="120" priority="13" operator="greaterThan">
      <formula>5</formula>
    </cfRule>
  </conditionalFormatting>
  <conditionalFormatting sqref="C66:C75">
    <cfRule type="cellIs" dxfId="119" priority="4" operator="between">
      <formula>1</formula>
      <formula>2</formula>
    </cfRule>
    <cfRule type="cellIs" dxfId="118" priority="12" operator="greaterThan">
      <formula>5</formula>
    </cfRule>
  </conditionalFormatting>
  <conditionalFormatting sqref="C77:C86">
    <cfRule type="cellIs" dxfId="117" priority="11" operator="greaterThan">
      <formula>5</formula>
    </cfRule>
  </conditionalFormatting>
  <conditionalFormatting sqref="C88:C97">
    <cfRule type="cellIs" dxfId="116" priority="10" operator="greaterThan">
      <formula>5</formula>
    </cfRule>
  </conditionalFormatting>
  <conditionalFormatting sqref="C99:C109">
    <cfRule type="cellIs" dxfId="115" priority="9" operator="greaterThan">
      <formula>50</formula>
    </cfRule>
  </conditionalFormatting>
  <conditionalFormatting sqref="L11:P109">
    <cfRule type="containsText" dxfId="114" priority="1" operator="containsText" text="N">
      <formula>NOT(ISERROR(SEARCH("N",L11)))</formula>
    </cfRule>
    <cfRule type="containsText" dxfId="113" priority="2" operator="containsText" text="J">
      <formula>NOT(ISERROR(SEARCH("J",L11)))</formula>
    </cfRule>
    <cfRule type="containsText" dxfId="112" priority="3" operator="containsText" text="&quot;j of n invullen&quot;">
      <formula>NOT(ISERROR(SEARCH("""j of n invullen""",L11)))</formula>
    </cfRule>
  </conditionalFormatting>
  <printOptions horizontalCentered="1"/>
  <pageMargins left="0.25" right="0.25" top="0.75" bottom="0.75" header="0.3" footer="0.3"/>
  <pageSetup paperSize="9" scale="97" fitToHeight="0" orientation="portrait" r:id="rId1"/>
  <headerFooter>
    <oddFooter>Pagina &amp;P van &amp;N</oddFooter>
  </headerFooter>
  <rowBreaks count="1" manualBreakCount="1">
    <brk id="100" min="1" max="4" man="1"/>
  </rowBreaks>
  <ignoredErrors>
    <ignoredError sqref="K108 L10:O10" calculatedColumn="1"/>
    <ignoredError sqref="K109 K99:K107 K88 L11:L12 K89:O97 L99:O109 L55:O88 L44:O53 L33:O42 L13:O31" unlockedFormula="1" calculatedColumn="1"/>
    <ignoredError sqref="M12:O12 M11:O11 P14 P18" unlockedFormula="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sheetPr>
  <dimension ref="B1:M103"/>
  <sheetViews>
    <sheetView showGridLines="0" workbookViewId="0">
      <pane ySplit="2" topLeftCell="A3" activePane="bottomLeft" state="frozen"/>
      <selection pane="bottomLeft" activeCell="C16" sqref="C16"/>
    </sheetView>
  </sheetViews>
  <sheetFormatPr defaultRowHeight="13.2" x14ac:dyDescent="0.25"/>
  <cols>
    <col min="2" max="2" width="31.88671875" bestFit="1" customWidth="1"/>
    <col min="3" max="3" width="174.6640625" style="126" customWidth="1"/>
    <col min="4" max="13" width="20.44140625" customWidth="1"/>
  </cols>
  <sheetData>
    <row r="1" spans="2:13" x14ac:dyDescent="0.25">
      <c r="C1"/>
    </row>
    <row r="2" spans="2:13" ht="26.25" customHeight="1" x14ac:dyDescent="0.25">
      <c r="B2" s="123" t="s">
        <v>88</v>
      </c>
      <c r="C2" s="122" t="s">
        <v>47</v>
      </c>
      <c r="D2" s="100"/>
      <c r="E2" s="100"/>
      <c r="F2" s="100"/>
      <c r="G2" s="100"/>
      <c r="H2" s="100"/>
      <c r="I2" s="100"/>
      <c r="J2" s="100"/>
      <c r="K2" s="100"/>
      <c r="L2" s="100"/>
      <c r="M2" s="101"/>
    </row>
    <row r="3" spans="2:13" ht="9" customHeight="1" x14ac:dyDescent="0.25">
      <c r="B3" s="108"/>
      <c r="C3" s="35"/>
      <c r="D3" s="106"/>
      <c r="E3" s="106"/>
      <c r="F3" s="106"/>
      <c r="G3" s="106"/>
      <c r="H3" s="106"/>
      <c r="I3" s="106"/>
      <c r="J3" s="106"/>
      <c r="K3" s="106"/>
      <c r="L3" s="106"/>
      <c r="M3" s="107"/>
    </row>
    <row r="4" spans="2:13" s="25" customFormat="1" ht="13.8" x14ac:dyDescent="0.25">
      <c r="B4" s="127" t="str">
        <f>'1.Onderbouwing leenplafond'!B10</f>
        <v>grond/terreinen</v>
      </c>
    </row>
    <row r="5" spans="2:13" ht="26.25" customHeight="1" x14ac:dyDescent="0.25">
      <c r="B5" s="25" t="str">
        <f>'1.Onderbouwing leenplafond'!B11</f>
        <v>-</v>
      </c>
      <c r="C5" s="124"/>
      <c r="D5" s="100"/>
      <c r="E5" s="100"/>
      <c r="F5" s="100"/>
      <c r="G5" s="100"/>
      <c r="H5" s="100"/>
      <c r="I5" s="100"/>
      <c r="J5" s="100"/>
      <c r="M5" s="101"/>
    </row>
    <row r="6" spans="2:13" ht="26.25" customHeight="1" x14ac:dyDescent="0.25">
      <c r="B6" s="25" t="str">
        <f>'1.Onderbouwing leenplafond'!B12</f>
        <v>-</v>
      </c>
      <c r="C6" s="124"/>
    </row>
    <row r="7" spans="2:13" ht="26.25" customHeight="1" x14ac:dyDescent="0.25">
      <c r="B7" s="25" t="str">
        <f>'1.Onderbouwing leenplafond'!B13</f>
        <v>-</v>
      </c>
      <c r="C7" s="124"/>
    </row>
    <row r="8" spans="2:13" ht="26.25" customHeight="1" x14ac:dyDescent="0.25">
      <c r="B8" s="25" t="str">
        <f>'1.Onderbouwing leenplafond'!B14</f>
        <v>-</v>
      </c>
      <c r="C8" s="124"/>
    </row>
    <row r="9" spans="2:13" ht="26.25" customHeight="1" x14ac:dyDescent="0.25">
      <c r="B9" s="25" t="str">
        <f>'1.Onderbouwing leenplafond'!B15</f>
        <v>-</v>
      </c>
      <c r="C9" s="124"/>
    </row>
    <row r="10" spans="2:13" ht="26.25" customHeight="1" x14ac:dyDescent="0.25">
      <c r="B10" s="25" t="str">
        <f>'1.Onderbouwing leenplafond'!B16</f>
        <v>-</v>
      </c>
      <c r="C10" s="124"/>
    </row>
    <row r="11" spans="2:13" ht="26.25" customHeight="1" x14ac:dyDescent="0.25">
      <c r="B11" s="25" t="str">
        <f>'1.Onderbouwing leenplafond'!B17</f>
        <v>-</v>
      </c>
      <c r="C11" s="124"/>
    </row>
    <row r="12" spans="2:13" ht="26.25" customHeight="1" x14ac:dyDescent="0.25">
      <c r="B12" s="25" t="str">
        <f>'1.Onderbouwing leenplafond'!B18</f>
        <v>-</v>
      </c>
      <c r="C12" s="124"/>
    </row>
    <row r="13" spans="2:13" ht="26.25" customHeight="1" x14ac:dyDescent="0.25">
      <c r="B13" s="25" t="str">
        <f>'1.Onderbouwing leenplafond'!B19</f>
        <v>-</v>
      </c>
      <c r="C13" s="124"/>
    </row>
    <row r="14" spans="2:13" ht="26.25" customHeight="1" x14ac:dyDescent="0.25">
      <c r="B14" s="25" t="str">
        <f>'1.Onderbouwing leenplafond'!B20</f>
        <v>-</v>
      </c>
      <c r="C14" s="124"/>
    </row>
    <row r="15" spans="2:13" ht="26.25" customHeight="1" x14ac:dyDescent="0.25">
      <c r="B15" s="123" t="str">
        <f>'1.Onderbouwing leenplafond'!B21</f>
        <v>gebouwen</v>
      </c>
      <c r="C15" s="125"/>
    </row>
    <row r="16" spans="2:13" ht="26.25" customHeight="1" x14ac:dyDescent="0.25">
      <c r="B16" s="25" t="str">
        <f>'1.Onderbouwing leenplafond'!B22</f>
        <v>-</v>
      </c>
      <c r="C16" s="124"/>
    </row>
    <row r="17" spans="2:3" ht="26.25" customHeight="1" x14ac:dyDescent="0.25">
      <c r="B17" s="25" t="str">
        <f>'1.Onderbouwing leenplafond'!B23</f>
        <v>-</v>
      </c>
      <c r="C17" s="124"/>
    </row>
    <row r="18" spans="2:3" ht="26.25" customHeight="1" x14ac:dyDescent="0.25">
      <c r="B18" s="25" t="str">
        <f>'1.Onderbouwing leenplafond'!B24</f>
        <v>-</v>
      </c>
      <c r="C18" s="124"/>
    </row>
    <row r="19" spans="2:3" ht="26.25" customHeight="1" x14ac:dyDescent="0.25">
      <c r="B19" s="25" t="str">
        <f>'1.Onderbouwing leenplafond'!B25</f>
        <v>-</v>
      </c>
      <c r="C19" s="124"/>
    </row>
    <row r="20" spans="2:3" ht="26.25" customHeight="1" x14ac:dyDescent="0.25">
      <c r="B20" s="25" t="str">
        <f>'1.Onderbouwing leenplafond'!B26</f>
        <v>-</v>
      </c>
      <c r="C20" s="124"/>
    </row>
    <row r="21" spans="2:3" ht="26.25" customHeight="1" x14ac:dyDescent="0.25">
      <c r="B21" s="25" t="str">
        <f>'1.Onderbouwing leenplafond'!B27</f>
        <v>-</v>
      </c>
      <c r="C21" s="124"/>
    </row>
    <row r="22" spans="2:3" ht="26.25" customHeight="1" x14ac:dyDescent="0.25">
      <c r="B22" s="25" t="str">
        <f>'1.Onderbouwing leenplafond'!B28</f>
        <v>-</v>
      </c>
      <c r="C22" s="124"/>
    </row>
    <row r="23" spans="2:3" ht="26.25" customHeight="1" x14ac:dyDescent="0.25">
      <c r="B23" s="25" t="str">
        <f>'1.Onderbouwing leenplafond'!B29</f>
        <v>-</v>
      </c>
      <c r="C23" s="124"/>
    </row>
    <row r="24" spans="2:3" ht="26.25" customHeight="1" x14ac:dyDescent="0.25">
      <c r="B24" s="25" t="str">
        <f>'1.Onderbouwing leenplafond'!B30</f>
        <v>-</v>
      </c>
      <c r="C24" s="124"/>
    </row>
    <row r="25" spans="2:3" ht="26.25" customHeight="1" x14ac:dyDescent="0.25">
      <c r="B25" s="25" t="str">
        <f>'1.Onderbouwing leenplafond'!B31</f>
        <v>-</v>
      </c>
      <c r="C25" s="124"/>
    </row>
    <row r="26" spans="2:3" ht="26.25" customHeight="1" x14ac:dyDescent="0.25">
      <c r="B26" s="123" t="str">
        <f>'1.Onderbouwing leenplafond'!B32</f>
        <v>verbouwingen</v>
      </c>
      <c r="C26" s="125"/>
    </row>
    <row r="27" spans="2:3" ht="26.25" customHeight="1" x14ac:dyDescent="0.25">
      <c r="B27" s="25" t="str">
        <f>'1.Onderbouwing leenplafond'!B33</f>
        <v>-</v>
      </c>
      <c r="C27" s="124"/>
    </row>
    <row r="28" spans="2:3" ht="26.25" customHeight="1" x14ac:dyDescent="0.25">
      <c r="B28" s="25" t="str">
        <f>'1.Onderbouwing leenplafond'!B34</f>
        <v>-</v>
      </c>
      <c r="C28" s="124"/>
    </row>
    <row r="29" spans="2:3" ht="26.25" customHeight="1" x14ac:dyDescent="0.25">
      <c r="B29" s="25" t="str">
        <f>'1.Onderbouwing leenplafond'!B35</f>
        <v>-</v>
      </c>
      <c r="C29" s="124"/>
    </row>
    <row r="30" spans="2:3" ht="26.25" customHeight="1" x14ac:dyDescent="0.25">
      <c r="B30" s="25" t="str">
        <f>'1.Onderbouwing leenplafond'!B36</f>
        <v>-</v>
      </c>
      <c r="C30" s="124"/>
    </row>
    <row r="31" spans="2:3" ht="26.25" customHeight="1" x14ac:dyDescent="0.25">
      <c r="B31" s="25" t="str">
        <f>'1.Onderbouwing leenplafond'!B37</f>
        <v>-</v>
      </c>
      <c r="C31" s="124"/>
    </row>
    <row r="32" spans="2:3" ht="26.25" customHeight="1" x14ac:dyDescent="0.25">
      <c r="B32" s="25" t="str">
        <f>'1.Onderbouwing leenplafond'!B38</f>
        <v>-</v>
      </c>
      <c r="C32" s="124"/>
    </row>
    <row r="33" spans="2:3" ht="26.25" customHeight="1" x14ac:dyDescent="0.25">
      <c r="B33" s="25" t="str">
        <f>'1.Onderbouwing leenplafond'!B39</f>
        <v>-</v>
      </c>
      <c r="C33" s="124"/>
    </row>
    <row r="34" spans="2:3" ht="26.25" customHeight="1" x14ac:dyDescent="0.25">
      <c r="B34" s="25" t="str">
        <f>'1.Onderbouwing leenplafond'!B40</f>
        <v>-</v>
      </c>
      <c r="C34" s="124"/>
    </row>
    <row r="35" spans="2:3" ht="26.25" customHeight="1" x14ac:dyDescent="0.25">
      <c r="B35" s="25" t="str">
        <f>'1.Onderbouwing leenplafond'!B41</f>
        <v>-</v>
      </c>
      <c r="C35" s="124"/>
    </row>
    <row r="36" spans="2:3" ht="26.25" customHeight="1" x14ac:dyDescent="0.25">
      <c r="B36" s="25" t="str">
        <f>'1.Onderbouwing leenplafond'!B42</f>
        <v>-</v>
      </c>
      <c r="C36" s="124"/>
    </row>
    <row r="37" spans="2:3" ht="26.25" customHeight="1" x14ac:dyDescent="0.25">
      <c r="B37" s="123" t="str">
        <f>'1.Onderbouwing leenplafond'!B43</f>
        <v>inventaris/installaties</v>
      </c>
      <c r="C37" s="125"/>
    </row>
    <row r="38" spans="2:3" ht="26.25" customHeight="1" x14ac:dyDescent="0.25">
      <c r="B38" s="25" t="str">
        <f>'1.Onderbouwing leenplafond'!B44</f>
        <v>-</v>
      </c>
      <c r="C38" s="124"/>
    </row>
    <row r="39" spans="2:3" ht="26.25" customHeight="1" x14ac:dyDescent="0.25">
      <c r="B39" s="25" t="str">
        <f>'1.Onderbouwing leenplafond'!B45</f>
        <v>-</v>
      </c>
      <c r="C39" s="124"/>
    </row>
    <row r="40" spans="2:3" ht="26.25" customHeight="1" x14ac:dyDescent="0.25">
      <c r="B40" s="25" t="str">
        <f>'1.Onderbouwing leenplafond'!B46</f>
        <v>-</v>
      </c>
      <c r="C40" s="124"/>
    </row>
    <row r="41" spans="2:3" ht="26.25" customHeight="1" x14ac:dyDescent="0.25">
      <c r="B41" s="25" t="str">
        <f>'1.Onderbouwing leenplafond'!B47</f>
        <v>-</v>
      </c>
      <c r="C41" s="124"/>
    </row>
    <row r="42" spans="2:3" ht="26.25" customHeight="1" x14ac:dyDescent="0.25">
      <c r="B42" s="25" t="str">
        <f>'1.Onderbouwing leenplafond'!B48</f>
        <v>-</v>
      </c>
      <c r="C42" s="124"/>
    </row>
    <row r="43" spans="2:3" ht="26.25" customHeight="1" x14ac:dyDescent="0.25">
      <c r="B43" s="25" t="str">
        <f>'1.Onderbouwing leenplafond'!B49</f>
        <v>-</v>
      </c>
      <c r="C43" s="124"/>
    </row>
    <row r="44" spans="2:3" ht="26.25" customHeight="1" x14ac:dyDescent="0.25">
      <c r="B44" s="25" t="str">
        <f>'1.Onderbouwing leenplafond'!B50</f>
        <v>-</v>
      </c>
      <c r="C44" s="124"/>
    </row>
    <row r="45" spans="2:3" ht="26.25" customHeight="1" x14ac:dyDescent="0.25">
      <c r="B45" s="25" t="str">
        <f>'1.Onderbouwing leenplafond'!B51</f>
        <v>-</v>
      </c>
      <c r="C45" s="124"/>
    </row>
    <row r="46" spans="2:3" ht="26.25" customHeight="1" x14ac:dyDescent="0.25">
      <c r="B46" s="25" t="str">
        <f>'1.Onderbouwing leenplafond'!B52</f>
        <v>-</v>
      </c>
      <c r="C46" s="124"/>
    </row>
    <row r="47" spans="2:3" ht="26.25" customHeight="1" x14ac:dyDescent="0.25">
      <c r="B47" s="25" t="str">
        <f>'1.Onderbouwing leenplafond'!B53</f>
        <v>-</v>
      </c>
      <c r="C47" s="124"/>
    </row>
    <row r="48" spans="2:3" ht="26.25" customHeight="1" x14ac:dyDescent="0.25">
      <c r="B48" s="123" t="str">
        <f>'1.Onderbouwing leenplafond'!B54</f>
        <v>vervoermiddelen</v>
      </c>
      <c r="C48" s="125"/>
    </row>
    <row r="49" spans="2:3" ht="26.25" customHeight="1" x14ac:dyDescent="0.25">
      <c r="B49" s="25" t="str">
        <f>'1.Onderbouwing leenplafond'!B55</f>
        <v>-</v>
      </c>
      <c r="C49" s="124"/>
    </row>
    <row r="50" spans="2:3" ht="26.25" customHeight="1" x14ac:dyDescent="0.25">
      <c r="B50" s="25" t="str">
        <f>'1.Onderbouwing leenplafond'!B56</f>
        <v>-</v>
      </c>
      <c r="C50" s="124"/>
    </row>
    <row r="51" spans="2:3" ht="26.25" customHeight="1" x14ac:dyDescent="0.25">
      <c r="B51" s="25" t="str">
        <f>'1.Onderbouwing leenplafond'!B57</f>
        <v>-</v>
      </c>
      <c r="C51" s="124"/>
    </row>
    <row r="52" spans="2:3" ht="26.25" customHeight="1" x14ac:dyDescent="0.25">
      <c r="B52" s="25" t="str">
        <f>'1.Onderbouwing leenplafond'!B58</f>
        <v>-</v>
      </c>
      <c r="C52" s="124"/>
    </row>
    <row r="53" spans="2:3" ht="26.25" customHeight="1" x14ac:dyDescent="0.25">
      <c r="B53" s="25" t="str">
        <f>'1.Onderbouwing leenplafond'!B59</f>
        <v>-</v>
      </c>
      <c r="C53" s="124"/>
    </row>
    <row r="54" spans="2:3" ht="26.25" customHeight="1" x14ac:dyDescent="0.25">
      <c r="B54" s="25" t="str">
        <f>'1.Onderbouwing leenplafond'!B60</f>
        <v>-</v>
      </c>
      <c r="C54" s="124"/>
    </row>
    <row r="55" spans="2:3" ht="26.25" customHeight="1" x14ac:dyDescent="0.25">
      <c r="B55" s="25" t="str">
        <f>'1.Onderbouwing leenplafond'!B61</f>
        <v>-</v>
      </c>
      <c r="C55" s="124"/>
    </row>
    <row r="56" spans="2:3" ht="26.25" customHeight="1" x14ac:dyDescent="0.25">
      <c r="B56" s="25" t="str">
        <f>'1.Onderbouwing leenplafond'!B62</f>
        <v>-</v>
      </c>
      <c r="C56" s="124"/>
    </row>
    <row r="57" spans="2:3" ht="26.25" customHeight="1" x14ac:dyDescent="0.25">
      <c r="B57" s="25" t="str">
        <f>'1.Onderbouwing leenplafond'!B63</f>
        <v>-</v>
      </c>
      <c r="C57" s="124"/>
    </row>
    <row r="58" spans="2:3" ht="26.25" customHeight="1" x14ac:dyDescent="0.25">
      <c r="B58" s="25" t="str">
        <f>'1.Onderbouwing leenplafond'!B64</f>
        <v>-</v>
      </c>
      <c r="C58" s="124"/>
    </row>
    <row r="59" spans="2:3" ht="26.25" customHeight="1" x14ac:dyDescent="0.25">
      <c r="B59" s="123" t="str">
        <f>'1.Onderbouwing leenplafond'!B65</f>
        <v>computerhardware en -software</v>
      </c>
      <c r="C59" s="125"/>
    </row>
    <row r="60" spans="2:3" ht="26.25" customHeight="1" x14ac:dyDescent="0.25">
      <c r="B60" s="25" t="str">
        <f>'1.Onderbouwing leenplafond'!B66</f>
        <v>-</v>
      </c>
      <c r="C60" s="124"/>
    </row>
    <row r="61" spans="2:3" ht="26.25" customHeight="1" x14ac:dyDescent="0.25">
      <c r="B61" s="25" t="str">
        <f>'1.Onderbouwing leenplafond'!B67</f>
        <v>-</v>
      </c>
      <c r="C61" s="124"/>
    </row>
    <row r="62" spans="2:3" ht="26.25" customHeight="1" x14ac:dyDescent="0.25">
      <c r="B62" s="25" t="str">
        <f>'1.Onderbouwing leenplafond'!B68</f>
        <v>-</v>
      </c>
      <c r="C62" s="124"/>
    </row>
    <row r="63" spans="2:3" ht="26.25" customHeight="1" x14ac:dyDescent="0.25">
      <c r="B63" s="25" t="str">
        <f>'1.Onderbouwing leenplafond'!B69</f>
        <v>-</v>
      </c>
      <c r="C63" s="124"/>
    </row>
    <row r="64" spans="2:3" ht="26.25" customHeight="1" x14ac:dyDescent="0.25">
      <c r="B64" s="25" t="str">
        <f>'1.Onderbouwing leenplafond'!B70</f>
        <v>-</v>
      </c>
      <c r="C64" s="124"/>
    </row>
    <row r="65" spans="2:3" ht="26.25" customHeight="1" x14ac:dyDescent="0.25">
      <c r="B65" s="25" t="str">
        <f>'1.Onderbouwing leenplafond'!B71</f>
        <v>-</v>
      </c>
      <c r="C65" s="124"/>
    </row>
    <row r="66" spans="2:3" ht="26.25" customHeight="1" x14ac:dyDescent="0.25">
      <c r="B66" s="25" t="str">
        <f>'1.Onderbouwing leenplafond'!B72</f>
        <v>-</v>
      </c>
      <c r="C66" s="124"/>
    </row>
    <row r="67" spans="2:3" ht="26.25" customHeight="1" x14ac:dyDescent="0.25">
      <c r="B67" s="25" t="str">
        <f>'1.Onderbouwing leenplafond'!B73</f>
        <v>-</v>
      </c>
      <c r="C67" s="124"/>
    </row>
    <row r="68" spans="2:3" ht="26.25" customHeight="1" x14ac:dyDescent="0.25">
      <c r="B68" s="25" t="str">
        <f>'1.Onderbouwing leenplafond'!B74</f>
        <v>-</v>
      </c>
      <c r="C68" s="124"/>
    </row>
    <row r="69" spans="2:3" ht="26.25" customHeight="1" x14ac:dyDescent="0.25">
      <c r="B69" s="25" t="str">
        <f>'1.Onderbouwing leenplafond'!B75</f>
        <v>-</v>
      </c>
      <c r="C69" s="124"/>
    </row>
    <row r="70" spans="2:3" ht="26.25" customHeight="1" x14ac:dyDescent="0.25">
      <c r="B70" s="123" t="str">
        <f>'1.Onderbouwing leenplafond'!B76</f>
        <v>overige materiële vaste activa</v>
      </c>
      <c r="C70" s="125"/>
    </row>
    <row r="71" spans="2:3" ht="26.25" customHeight="1" x14ac:dyDescent="0.25">
      <c r="B71" s="25" t="str">
        <f>'1.Onderbouwing leenplafond'!B77</f>
        <v>-</v>
      </c>
      <c r="C71" s="124"/>
    </row>
    <row r="72" spans="2:3" ht="26.25" customHeight="1" x14ac:dyDescent="0.25">
      <c r="B72" s="25" t="str">
        <f>'1.Onderbouwing leenplafond'!B78</f>
        <v>-</v>
      </c>
      <c r="C72" s="124"/>
    </row>
    <row r="73" spans="2:3" ht="26.25" customHeight="1" x14ac:dyDescent="0.25">
      <c r="B73" s="25" t="str">
        <f>'1.Onderbouwing leenplafond'!B79</f>
        <v>-</v>
      </c>
      <c r="C73" s="124"/>
    </row>
    <row r="74" spans="2:3" ht="26.25" customHeight="1" x14ac:dyDescent="0.25">
      <c r="B74" s="25" t="str">
        <f>'1.Onderbouwing leenplafond'!B80</f>
        <v>-</v>
      </c>
      <c r="C74" s="124"/>
    </row>
    <row r="75" spans="2:3" ht="26.25" customHeight="1" x14ac:dyDescent="0.25">
      <c r="B75" s="25" t="str">
        <f>'1.Onderbouwing leenplafond'!B81</f>
        <v>-</v>
      </c>
      <c r="C75" s="124"/>
    </row>
    <row r="76" spans="2:3" ht="26.25" customHeight="1" x14ac:dyDescent="0.25">
      <c r="B76" s="25" t="str">
        <f>'1.Onderbouwing leenplafond'!B82</f>
        <v>-</v>
      </c>
      <c r="C76" s="124"/>
    </row>
    <row r="77" spans="2:3" ht="26.25" customHeight="1" x14ac:dyDescent="0.25">
      <c r="B77" s="25" t="str">
        <f>'1.Onderbouwing leenplafond'!B83</f>
        <v>-</v>
      </c>
      <c r="C77" s="124"/>
    </row>
    <row r="78" spans="2:3" ht="26.25" customHeight="1" x14ac:dyDescent="0.25">
      <c r="B78" s="25" t="str">
        <f>'1.Onderbouwing leenplafond'!B84</f>
        <v>-</v>
      </c>
      <c r="C78" s="124"/>
    </row>
    <row r="79" spans="2:3" ht="26.25" customHeight="1" x14ac:dyDescent="0.25">
      <c r="B79" s="25" t="str">
        <f>'1.Onderbouwing leenplafond'!B85</f>
        <v>-</v>
      </c>
      <c r="C79" s="124"/>
    </row>
    <row r="80" spans="2:3" ht="26.25" customHeight="1" x14ac:dyDescent="0.25">
      <c r="B80" s="25" t="str">
        <f>'1.Onderbouwing leenplafond'!B86</f>
        <v>-</v>
      </c>
      <c r="C80" s="124"/>
    </row>
    <row r="81" spans="2:3" ht="26.25" customHeight="1" x14ac:dyDescent="0.25">
      <c r="B81" s="123" t="str">
        <f>'1.Onderbouwing leenplafond'!B87</f>
        <v>immateriële vaste activa</v>
      </c>
      <c r="C81" s="125"/>
    </row>
    <row r="82" spans="2:3" ht="26.25" customHeight="1" x14ac:dyDescent="0.25">
      <c r="B82" s="25" t="str">
        <f>'1.Onderbouwing leenplafond'!B88</f>
        <v>-</v>
      </c>
      <c r="C82" s="124"/>
    </row>
    <row r="83" spans="2:3" ht="26.25" customHeight="1" x14ac:dyDescent="0.25">
      <c r="B83" s="25" t="str">
        <f>'1.Onderbouwing leenplafond'!B89</f>
        <v>-</v>
      </c>
      <c r="C83" s="124"/>
    </row>
    <row r="84" spans="2:3" ht="26.25" customHeight="1" x14ac:dyDescent="0.25">
      <c r="B84" s="25" t="str">
        <f>'1.Onderbouwing leenplafond'!B90</f>
        <v>-</v>
      </c>
      <c r="C84" s="124"/>
    </row>
    <row r="85" spans="2:3" ht="26.25" customHeight="1" x14ac:dyDescent="0.25">
      <c r="B85" s="25" t="str">
        <f>'1.Onderbouwing leenplafond'!B91</f>
        <v>-</v>
      </c>
      <c r="C85" s="124"/>
    </row>
    <row r="86" spans="2:3" ht="26.25" customHeight="1" x14ac:dyDescent="0.25">
      <c r="B86" s="25" t="str">
        <f>'1.Onderbouwing leenplafond'!B92</f>
        <v>-</v>
      </c>
      <c r="C86" s="124"/>
    </row>
    <row r="87" spans="2:3" ht="26.25" customHeight="1" x14ac:dyDescent="0.25">
      <c r="B87" s="25" t="str">
        <f>'1.Onderbouwing leenplafond'!B93</f>
        <v>-</v>
      </c>
      <c r="C87" s="124"/>
    </row>
    <row r="88" spans="2:3" ht="26.25" customHeight="1" x14ac:dyDescent="0.25">
      <c r="B88" s="25" t="str">
        <f>'1.Onderbouwing leenplafond'!B94</f>
        <v>-</v>
      </c>
      <c r="C88" s="124"/>
    </row>
    <row r="89" spans="2:3" ht="26.25" customHeight="1" x14ac:dyDescent="0.25">
      <c r="B89" s="25" t="str">
        <f>'1.Onderbouwing leenplafond'!B95</f>
        <v>-</v>
      </c>
      <c r="C89" s="124"/>
    </row>
    <row r="90" spans="2:3" ht="26.25" customHeight="1" x14ac:dyDescent="0.25">
      <c r="B90" s="25" t="str">
        <f>'1.Onderbouwing leenplafond'!B96</f>
        <v>-</v>
      </c>
      <c r="C90" s="124"/>
    </row>
    <row r="91" spans="2:3" ht="26.25" customHeight="1" x14ac:dyDescent="0.25">
      <c r="B91" s="25" t="str">
        <f>'1.Onderbouwing leenplafond'!B97</f>
        <v>-</v>
      </c>
      <c r="C91" s="124"/>
    </row>
    <row r="92" spans="2:3" ht="26.25" customHeight="1" x14ac:dyDescent="0.25">
      <c r="B92" s="123" t="str">
        <f>'1.Onderbouwing leenplafond'!B98</f>
        <v>Voorwaardelijke aanvraag</v>
      </c>
      <c r="C92" s="125"/>
    </row>
    <row r="93" spans="2:3" ht="26.25" customHeight="1" x14ac:dyDescent="0.25">
      <c r="B93" s="25" t="str">
        <f>'1.Onderbouwing leenplafond'!B99</f>
        <v>-</v>
      </c>
      <c r="C93" s="124"/>
    </row>
    <row r="94" spans="2:3" ht="26.25" customHeight="1" x14ac:dyDescent="0.25">
      <c r="B94" s="25" t="str">
        <f>'1.Onderbouwing leenplafond'!B100</f>
        <v>-</v>
      </c>
      <c r="C94" s="124"/>
    </row>
    <row r="95" spans="2:3" ht="26.25" customHeight="1" x14ac:dyDescent="0.25">
      <c r="B95" s="25" t="str">
        <f>'1.Onderbouwing leenplafond'!B101</f>
        <v>-</v>
      </c>
      <c r="C95" s="124"/>
    </row>
    <row r="96" spans="2:3" ht="26.25" customHeight="1" x14ac:dyDescent="0.25">
      <c r="B96" s="25" t="str">
        <f>'1.Onderbouwing leenplafond'!B102</f>
        <v>-</v>
      </c>
      <c r="C96" s="124"/>
    </row>
    <row r="97" spans="2:3" ht="26.25" customHeight="1" x14ac:dyDescent="0.25">
      <c r="B97" s="25" t="str">
        <f>'1.Onderbouwing leenplafond'!B103</f>
        <v>-</v>
      </c>
      <c r="C97" s="124"/>
    </row>
    <row r="98" spans="2:3" ht="26.25" customHeight="1" x14ac:dyDescent="0.25">
      <c r="B98" s="25" t="str">
        <f>'1.Onderbouwing leenplafond'!B104</f>
        <v>-</v>
      </c>
      <c r="C98" s="124"/>
    </row>
    <row r="99" spans="2:3" ht="26.25" customHeight="1" x14ac:dyDescent="0.25">
      <c r="B99" s="25" t="str">
        <f>'1.Onderbouwing leenplafond'!B105</f>
        <v>-</v>
      </c>
      <c r="C99" s="124"/>
    </row>
    <row r="100" spans="2:3" ht="26.25" customHeight="1" x14ac:dyDescent="0.25">
      <c r="B100" s="25" t="str">
        <f>'1.Onderbouwing leenplafond'!B106</f>
        <v>-</v>
      </c>
      <c r="C100" s="124"/>
    </row>
    <row r="101" spans="2:3" ht="26.25" customHeight="1" x14ac:dyDescent="0.25">
      <c r="B101" s="25" t="str">
        <f>'1.Onderbouwing leenplafond'!B107</f>
        <v>-</v>
      </c>
      <c r="C101" s="124"/>
    </row>
    <row r="102" spans="2:3" ht="26.25" customHeight="1" x14ac:dyDescent="0.25">
      <c r="B102" s="25" t="str">
        <f>'1.Onderbouwing leenplafond'!B108</f>
        <v>-</v>
      </c>
      <c r="C102" s="124"/>
    </row>
    <row r="103" spans="2:3" ht="26.25" customHeight="1" x14ac:dyDescent="0.25">
      <c r="B103" s="25" t="str">
        <f>'1.Onderbouwing leenplafond'!B109</f>
        <v>-</v>
      </c>
      <c r="C103" s="124"/>
    </row>
  </sheetData>
  <sheetProtection algorithmName="SHA-512" hashValue="HxHomKBfd7/rwBMhtCqUICwLqQvDC7NhKudejlxVqlEdgLpNIhhQ73/hhlFXLOkjZY3gHhaNEwmi3nD+b3U44Q==" saltValue="KdzmyvjpozfMzSHtb/YneQ=="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8"/>
    <pageSetUpPr autoPageBreaks="0" fitToPage="1"/>
  </sheetPr>
  <dimension ref="B1:U48"/>
  <sheetViews>
    <sheetView showGridLines="0" zoomScale="85" zoomScaleNormal="85" zoomScalePageLayoutView="70" workbookViewId="0">
      <selection activeCell="G44" sqref="G44:J46"/>
    </sheetView>
  </sheetViews>
  <sheetFormatPr defaultColWidth="8.88671875" defaultRowHeight="13.2" x14ac:dyDescent="0.25"/>
  <cols>
    <col min="1" max="1" width="6.33203125" customWidth="1"/>
    <col min="2" max="2" width="21.44140625" customWidth="1"/>
    <col min="3" max="3" width="17.88671875" customWidth="1"/>
    <col min="4" max="4" width="13.44140625" customWidth="1"/>
    <col min="5" max="5" width="9.88671875" customWidth="1"/>
    <col min="6" max="6" width="10.6640625" bestFit="1" customWidth="1"/>
    <col min="7" max="7" width="10.6640625" customWidth="1"/>
    <col min="8" max="8" width="9.6640625" bestFit="1" customWidth="1"/>
    <col min="9" max="9" width="10.88671875" customWidth="1"/>
    <col min="10" max="10" width="9.44140625" customWidth="1"/>
  </cols>
  <sheetData>
    <row r="1" spans="2:21" ht="18" customHeight="1" x14ac:dyDescent="0.25"/>
    <row r="2" spans="2:21" s="20" customFormat="1" ht="45.75" customHeight="1" x14ac:dyDescent="0.25">
      <c r="B2" s="93" t="s">
        <v>34</v>
      </c>
      <c r="C2" s="92"/>
      <c r="D2" s="92"/>
      <c r="E2" s="92"/>
      <c r="F2" s="92"/>
      <c r="G2" s="92"/>
    </row>
    <row r="3" spans="2:21" ht="4.5" customHeight="1" x14ac:dyDescent="0.25">
      <c r="B3" s="11"/>
      <c r="C3" s="11"/>
      <c r="D3" s="11"/>
      <c r="E3" s="11"/>
      <c r="F3" s="11"/>
      <c r="G3" s="11"/>
      <c r="H3" s="11"/>
      <c r="I3" s="11"/>
      <c r="J3" s="11"/>
    </row>
    <row r="5" spans="2:21" ht="23.25" customHeight="1" x14ac:dyDescent="0.25">
      <c r="B5" s="18" t="s">
        <v>35</v>
      </c>
      <c r="E5" s="18"/>
    </row>
    <row r="6" spans="2:21" ht="18.75" customHeight="1" x14ac:dyDescent="0.25">
      <c r="B6" s="10" t="s">
        <v>0</v>
      </c>
      <c r="C6" s="138"/>
      <c r="D6" s="138"/>
      <c r="E6" s="138"/>
      <c r="F6" s="138"/>
      <c r="G6" s="138"/>
      <c r="H6" s="138"/>
      <c r="I6" s="138"/>
      <c r="J6" s="138"/>
      <c r="O6" s="132" t="s">
        <v>82</v>
      </c>
      <c r="P6" s="132"/>
      <c r="Q6" s="132"/>
      <c r="R6" s="132"/>
      <c r="S6" s="132"/>
      <c r="T6" s="132"/>
      <c r="U6" s="132"/>
    </row>
    <row r="7" spans="2:21" ht="18.75" customHeight="1" x14ac:dyDescent="0.25">
      <c r="B7" s="10" t="s">
        <v>1</v>
      </c>
      <c r="C7" s="138"/>
      <c r="D7" s="138"/>
      <c r="E7" s="138"/>
      <c r="F7" s="138"/>
      <c r="G7" s="138"/>
      <c r="H7" s="138"/>
      <c r="I7" s="138"/>
      <c r="J7" s="138"/>
      <c r="O7" s="132"/>
      <c r="P7" s="132"/>
      <c r="Q7" s="132"/>
      <c r="R7" s="132"/>
      <c r="S7" s="132"/>
      <c r="T7" s="132"/>
      <c r="U7" s="132"/>
    </row>
    <row r="8" spans="2:21" ht="18.75" customHeight="1" x14ac:dyDescent="0.25">
      <c r="B8" s="10" t="s">
        <v>5</v>
      </c>
      <c r="C8" s="138"/>
      <c r="D8" s="138"/>
      <c r="E8" s="138"/>
      <c r="F8" s="138"/>
      <c r="G8" s="138"/>
      <c r="H8" s="138"/>
      <c r="I8" s="138"/>
      <c r="J8" s="138"/>
      <c r="O8" s="132"/>
      <c r="P8" s="132"/>
      <c r="Q8" s="132"/>
      <c r="R8" s="132"/>
      <c r="S8" s="132"/>
      <c r="T8" s="132"/>
      <c r="U8" s="132"/>
    </row>
    <row r="9" spans="2:21" ht="18.75" customHeight="1" x14ac:dyDescent="0.25">
      <c r="B9" s="10" t="s">
        <v>36</v>
      </c>
      <c r="C9" s="138"/>
      <c r="D9" s="138"/>
      <c r="E9" s="138"/>
      <c r="F9" s="138"/>
      <c r="G9" s="138"/>
      <c r="H9" s="138"/>
      <c r="I9" s="138"/>
      <c r="J9" s="138"/>
      <c r="O9" s="132"/>
      <c r="P9" s="132"/>
      <c r="Q9" s="132"/>
      <c r="R9" s="132"/>
      <c r="S9" s="132"/>
      <c r="T9" s="132"/>
      <c r="U9" s="132"/>
    </row>
    <row r="10" spans="2:21" ht="18.600000000000001" customHeight="1" x14ac:dyDescent="0.25">
      <c r="B10" s="10"/>
      <c r="C10" s="26"/>
      <c r="D10" s="10"/>
      <c r="O10" s="132"/>
      <c r="P10" s="132"/>
      <c r="Q10" s="132"/>
      <c r="R10" s="132"/>
      <c r="S10" s="132"/>
      <c r="T10" s="132"/>
      <c r="U10" s="132"/>
    </row>
    <row r="11" spans="2:21" x14ac:dyDescent="0.25">
      <c r="O11" s="132"/>
      <c r="P11" s="132"/>
      <c r="Q11" s="132"/>
      <c r="R11" s="132"/>
      <c r="S11" s="132"/>
      <c r="T11" s="132"/>
      <c r="U11" s="132"/>
    </row>
    <row r="12" spans="2:21" ht="23.25" customHeight="1" x14ac:dyDescent="0.25">
      <c r="B12" s="18" t="s">
        <v>37</v>
      </c>
      <c r="O12" s="132"/>
      <c r="P12" s="132"/>
      <c r="Q12" s="132"/>
      <c r="R12" s="132"/>
      <c r="S12" s="132"/>
      <c r="T12" s="132"/>
      <c r="U12" s="132"/>
    </row>
    <row r="13" spans="2:21" ht="4.5" customHeight="1" x14ac:dyDescent="0.25">
      <c r="B13" s="11"/>
      <c r="C13" s="11"/>
      <c r="D13" s="11"/>
      <c r="E13" s="11"/>
      <c r="F13" s="11"/>
      <c r="G13" s="11"/>
      <c r="H13" s="11"/>
      <c r="I13" s="11"/>
      <c r="J13" s="11"/>
    </row>
    <row r="14" spans="2:21" x14ac:dyDescent="0.25">
      <c r="B14" s="28"/>
      <c r="C14" s="28"/>
      <c r="D14" s="28"/>
      <c r="E14" s="28"/>
      <c r="F14" s="28"/>
      <c r="G14" s="28"/>
      <c r="H14" s="28"/>
      <c r="I14" s="28"/>
      <c r="J14" s="28"/>
    </row>
    <row r="15" spans="2:21" x14ac:dyDescent="0.25">
      <c r="B15" s="28"/>
      <c r="C15" s="32" t="s">
        <v>43</v>
      </c>
      <c r="D15" s="32" t="s">
        <v>42</v>
      </c>
      <c r="E15" s="32" t="s">
        <v>12</v>
      </c>
      <c r="F15" s="32" t="s">
        <v>13</v>
      </c>
      <c r="G15" s="32" t="s">
        <v>14</v>
      </c>
      <c r="H15" s="32" t="s">
        <v>15</v>
      </c>
      <c r="I15" s="33" t="s">
        <v>45</v>
      </c>
      <c r="J15" s="33"/>
    </row>
    <row r="16" spans="2:21" x14ac:dyDescent="0.25">
      <c r="B16" s="28"/>
      <c r="C16" s="28">
        <f>D16-1</f>
        <v>2023</v>
      </c>
      <c r="D16" s="28">
        <f>'1.Onderbouwing leenplafond'!E9</f>
        <v>2024</v>
      </c>
      <c r="E16" s="28">
        <f>$D$16+1</f>
        <v>2025</v>
      </c>
      <c r="F16" s="28">
        <f>$D$16+2</f>
        <v>2026</v>
      </c>
      <c r="G16" s="28">
        <f>$D$16+3</f>
        <v>2027</v>
      </c>
      <c r="H16" s="28">
        <f>$D$16+4</f>
        <v>2028</v>
      </c>
      <c r="I16" s="28">
        <f>C16</f>
        <v>2023</v>
      </c>
      <c r="J16" s="28" t="s">
        <v>46</v>
      </c>
    </row>
    <row r="17" spans="2:10" x14ac:dyDescent="0.25">
      <c r="B17" s="28" t="s">
        <v>17</v>
      </c>
      <c r="C17" s="29"/>
      <c r="D17" s="29">
        <f>'1.Onderbouwing leenplafond'!E10</f>
        <v>0</v>
      </c>
      <c r="E17" s="29">
        <f>'1.Onderbouwing leenplafond'!F10</f>
        <v>0</v>
      </c>
      <c r="F17" s="29">
        <f>'1.Onderbouwing leenplafond'!G10</f>
        <v>0</v>
      </c>
      <c r="G17" s="29">
        <f>'1.Onderbouwing leenplafond'!H10</f>
        <v>0</v>
      </c>
      <c r="H17" s="29">
        <f>'1.Onderbouwing leenplafond'!I10</f>
        <v>0</v>
      </c>
      <c r="I17" s="29"/>
      <c r="J17" s="31"/>
    </row>
    <row r="18" spans="2:10" x14ac:dyDescent="0.25">
      <c r="B18" s="28" t="s">
        <v>22</v>
      </c>
      <c r="C18" s="29"/>
      <c r="D18" s="29">
        <f>'1.Onderbouwing leenplafond'!E21</f>
        <v>0</v>
      </c>
      <c r="E18" s="29">
        <f>'1.Onderbouwing leenplafond'!F21</f>
        <v>0</v>
      </c>
      <c r="F18" s="29">
        <f>'1.Onderbouwing leenplafond'!G21</f>
        <v>0</v>
      </c>
      <c r="G18" s="29">
        <f>'1.Onderbouwing leenplafond'!H21</f>
        <v>0</v>
      </c>
      <c r="H18" s="29">
        <f>'1.Onderbouwing leenplafond'!I21</f>
        <v>0</v>
      </c>
      <c r="I18" s="29"/>
      <c r="J18" s="31"/>
    </row>
    <row r="19" spans="2:10" x14ac:dyDescent="0.25">
      <c r="B19" s="28" t="s">
        <v>24</v>
      </c>
      <c r="C19" s="29"/>
      <c r="D19" s="29">
        <f>'1.Onderbouwing leenplafond'!E32</f>
        <v>0</v>
      </c>
      <c r="E19" s="29">
        <f>'1.Onderbouwing leenplafond'!F32</f>
        <v>0</v>
      </c>
      <c r="F19" s="29">
        <f>'1.Onderbouwing leenplafond'!G32</f>
        <v>0</v>
      </c>
      <c r="G19" s="29">
        <f>'1.Onderbouwing leenplafond'!H32</f>
        <v>0</v>
      </c>
      <c r="H19" s="29">
        <f>'1.Onderbouwing leenplafond'!I32</f>
        <v>0</v>
      </c>
      <c r="I19" s="29"/>
      <c r="J19" s="31"/>
    </row>
    <row r="20" spans="2:10" x14ac:dyDescent="0.25">
      <c r="B20" s="28" t="s">
        <v>26</v>
      </c>
      <c r="C20" s="29"/>
      <c r="D20" s="29">
        <f>'1.Onderbouwing leenplafond'!E43</f>
        <v>0</v>
      </c>
      <c r="E20" s="29">
        <f>'1.Onderbouwing leenplafond'!F43</f>
        <v>0</v>
      </c>
      <c r="F20" s="29">
        <f>'1.Onderbouwing leenplafond'!G43</f>
        <v>0</v>
      </c>
      <c r="G20" s="29">
        <f>'1.Onderbouwing leenplafond'!H43</f>
        <v>0</v>
      </c>
      <c r="H20" s="29">
        <f>'1.Onderbouwing leenplafond'!I43</f>
        <v>0</v>
      </c>
      <c r="I20" s="29"/>
      <c r="J20" s="31"/>
    </row>
    <row r="21" spans="2:10" x14ac:dyDescent="0.25">
      <c r="B21" s="28" t="s">
        <v>27</v>
      </c>
      <c r="C21" s="29"/>
      <c r="D21" s="29">
        <f>'1.Onderbouwing leenplafond'!E54</f>
        <v>0</v>
      </c>
      <c r="E21" s="29">
        <f>'1.Onderbouwing leenplafond'!F54</f>
        <v>0</v>
      </c>
      <c r="F21" s="29">
        <f>'1.Onderbouwing leenplafond'!G54</f>
        <v>0</v>
      </c>
      <c r="G21" s="29">
        <f>'1.Onderbouwing leenplafond'!H54</f>
        <v>0</v>
      </c>
      <c r="H21" s="29">
        <f>'1.Onderbouwing leenplafond'!I54</f>
        <v>0</v>
      </c>
      <c r="I21" s="29"/>
      <c r="J21" s="31"/>
    </row>
    <row r="22" spans="2:10" x14ac:dyDescent="0.25">
      <c r="B22" s="28" t="s">
        <v>44</v>
      </c>
      <c r="C22" s="29"/>
      <c r="D22" s="29">
        <f>'1.Onderbouwing leenplafond'!E65</f>
        <v>0</v>
      </c>
      <c r="E22" s="29">
        <f>'1.Onderbouwing leenplafond'!F65</f>
        <v>0</v>
      </c>
      <c r="F22" s="29">
        <f>'1.Onderbouwing leenplafond'!G65</f>
        <v>0</v>
      </c>
      <c r="G22" s="29">
        <f>'1.Onderbouwing leenplafond'!H65</f>
        <v>0</v>
      </c>
      <c r="H22" s="29">
        <f>'1.Onderbouwing leenplafond'!I65</f>
        <v>0</v>
      </c>
      <c r="I22" s="29"/>
      <c r="J22" s="31"/>
    </row>
    <row r="23" spans="2:10" x14ac:dyDescent="0.25">
      <c r="B23" s="28" t="s">
        <v>31</v>
      </c>
      <c r="C23" s="29"/>
      <c r="D23" s="29">
        <f>'1.Onderbouwing leenplafond'!E76</f>
        <v>0</v>
      </c>
      <c r="E23" s="29">
        <f>'1.Onderbouwing leenplafond'!F76</f>
        <v>0</v>
      </c>
      <c r="F23" s="29">
        <f>'1.Onderbouwing leenplafond'!G76</f>
        <v>0</v>
      </c>
      <c r="G23" s="29">
        <f>'1.Onderbouwing leenplafond'!H76</f>
        <v>0</v>
      </c>
      <c r="H23" s="29">
        <f>'1.Onderbouwing leenplafond'!I76</f>
        <v>0</v>
      </c>
      <c r="I23" s="29"/>
      <c r="J23" s="31"/>
    </row>
    <row r="24" spans="2:10" x14ac:dyDescent="0.25">
      <c r="B24" s="28" t="s">
        <v>33</v>
      </c>
      <c r="C24" s="29"/>
      <c r="D24" s="29">
        <f>'1.Onderbouwing leenplafond'!E87</f>
        <v>0</v>
      </c>
      <c r="E24" s="29">
        <f>'1.Onderbouwing leenplafond'!F87</f>
        <v>0</v>
      </c>
      <c r="F24" s="29">
        <f>'1.Onderbouwing leenplafond'!G87</f>
        <v>0</v>
      </c>
      <c r="G24" s="29">
        <f>'1.Onderbouwing leenplafond'!H87</f>
        <v>0</v>
      </c>
      <c r="H24" s="29">
        <f>'1.Onderbouwing leenplafond'!I87</f>
        <v>0</v>
      </c>
      <c r="I24" s="29"/>
      <c r="J24" s="31"/>
    </row>
    <row r="25" spans="2:10" x14ac:dyDescent="0.25">
      <c r="B25" s="28" t="s">
        <v>61</v>
      </c>
      <c r="C25" s="29"/>
      <c r="D25" s="29">
        <f>'1.Onderbouwing leenplafond'!E98</f>
        <v>0</v>
      </c>
      <c r="E25" s="29"/>
      <c r="F25" s="29"/>
      <c r="G25" s="29"/>
      <c r="H25" s="29"/>
      <c r="I25" s="29"/>
      <c r="J25" s="31"/>
    </row>
    <row r="26" spans="2:10" x14ac:dyDescent="0.25">
      <c r="B26" s="28"/>
      <c r="C26" s="29"/>
      <c r="D26" s="30"/>
      <c r="E26" s="29"/>
      <c r="F26" s="29"/>
      <c r="G26" s="29"/>
      <c r="H26" s="29"/>
      <c r="I26" s="29"/>
      <c r="J26" s="31"/>
    </row>
    <row r="27" spans="2:10" x14ac:dyDescent="0.25">
      <c r="B27" s="13" t="s">
        <v>2</v>
      </c>
      <c r="C27" s="27">
        <f>'1.Onderbouwing leenplafond'!D10</f>
        <v>0</v>
      </c>
      <c r="D27" s="27">
        <f>SUM(D17:D25)</f>
        <v>0</v>
      </c>
      <c r="E27" s="27">
        <f t="shared" ref="E27:H27" si="0">SUM(E17:E25)</f>
        <v>0</v>
      </c>
      <c r="F27" s="27">
        <f t="shared" si="0"/>
        <v>0</v>
      </c>
      <c r="G27" s="27">
        <f t="shared" si="0"/>
        <v>0</v>
      </c>
      <c r="H27" s="27">
        <f t="shared" si="0"/>
        <v>0</v>
      </c>
      <c r="I27" s="27">
        <f>'1.Onderbouwing leenplafond'!J10</f>
        <v>0</v>
      </c>
      <c r="J27" s="31" t="str">
        <f t="shared" ref="J27" si="1">IF(C27&gt;0, I27/C27, "t-1 invullen")</f>
        <v>t-1 invullen</v>
      </c>
    </row>
    <row r="28" spans="2:10" ht="23.25" customHeight="1" x14ac:dyDescent="0.25">
      <c r="B28" s="17" t="s">
        <v>38</v>
      </c>
    </row>
    <row r="29" spans="2:10" ht="4.5" customHeight="1" x14ac:dyDescent="0.25">
      <c r="B29" s="11"/>
      <c r="C29" s="11"/>
      <c r="D29" s="11"/>
      <c r="E29" s="11"/>
      <c r="F29" s="11"/>
      <c r="G29" s="11"/>
      <c r="H29" s="11"/>
      <c r="I29" s="11"/>
      <c r="J29" s="11"/>
    </row>
    <row r="30" spans="2:10" ht="18" customHeight="1" x14ac:dyDescent="0.25">
      <c r="B30" s="136"/>
      <c r="C30" s="136"/>
      <c r="D30" s="136"/>
      <c r="E30" s="136"/>
      <c r="F30" s="136"/>
      <c r="G30" s="136"/>
      <c r="H30" s="136"/>
      <c r="I30" s="136"/>
      <c r="J30" s="136"/>
    </row>
    <row r="31" spans="2:10" x14ac:dyDescent="0.25">
      <c r="B31" s="136"/>
      <c r="C31" s="136"/>
      <c r="D31" s="136"/>
      <c r="E31" s="136"/>
      <c r="F31" s="136"/>
      <c r="G31" s="136"/>
      <c r="H31" s="136"/>
      <c r="I31" s="136"/>
      <c r="J31" s="136"/>
    </row>
    <row r="32" spans="2:10" x14ac:dyDescent="0.25">
      <c r="B32" s="136"/>
      <c r="C32" s="136"/>
      <c r="D32" s="136"/>
      <c r="E32" s="136"/>
      <c r="F32" s="136"/>
      <c r="G32" s="136"/>
      <c r="H32" s="136"/>
      <c r="I32" s="136"/>
      <c r="J32" s="136"/>
    </row>
    <row r="33" spans="2:10" x14ac:dyDescent="0.25">
      <c r="B33" s="7"/>
      <c r="C33" s="7"/>
      <c r="D33" s="7"/>
      <c r="E33" s="7"/>
      <c r="F33" s="7"/>
    </row>
    <row r="34" spans="2:10" ht="23.25" customHeight="1" x14ac:dyDescent="0.25">
      <c r="B34" s="17" t="s">
        <v>41</v>
      </c>
    </row>
    <row r="35" spans="2:10" ht="4.5" customHeight="1" x14ac:dyDescent="0.25">
      <c r="B35" s="11"/>
      <c r="C35" s="11"/>
      <c r="D35" s="11"/>
      <c r="E35" s="11"/>
      <c r="F35" s="11"/>
      <c r="G35" s="11"/>
      <c r="H35" s="11"/>
      <c r="I35" s="11"/>
      <c r="J35" s="11"/>
    </row>
    <row r="36" spans="2:10" x14ac:dyDescent="0.25">
      <c r="B36" s="136"/>
      <c r="C36" s="136"/>
      <c r="D36" s="136"/>
      <c r="E36" s="136"/>
      <c r="F36" s="136"/>
      <c r="G36" s="136"/>
      <c r="H36" s="136"/>
      <c r="I36" s="136"/>
      <c r="J36" s="136"/>
    </row>
    <row r="37" spans="2:10" x14ac:dyDescent="0.25">
      <c r="B37" s="136"/>
      <c r="C37" s="136"/>
      <c r="D37" s="136"/>
      <c r="E37" s="136"/>
      <c r="F37" s="136"/>
      <c r="G37" s="136"/>
      <c r="H37" s="136"/>
      <c r="I37" s="136"/>
      <c r="J37" s="136"/>
    </row>
    <row r="38" spans="2:10" x14ac:dyDescent="0.25">
      <c r="B38" s="136"/>
      <c r="C38" s="136"/>
      <c r="D38" s="136"/>
      <c r="E38" s="136"/>
      <c r="F38" s="136"/>
      <c r="G38" s="136"/>
      <c r="H38" s="136"/>
      <c r="I38" s="136"/>
      <c r="J38" s="136"/>
    </row>
    <row r="39" spans="2:10" ht="33.75" customHeight="1" x14ac:dyDescent="0.25">
      <c r="B39" s="134"/>
      <c r="C39" s="134"/>
      <c r="D39" s="134"/>
      <c r="E39" s="7"/>
      <c r="I39" s="135"/>
      <c r="J39" s="135"/>
    </row>
    <row r="40" spans="2:10" x14ac:dyDescent="0.25">
      <c r="B40" s="12" t="s">
        <v>89</v>
      </c>
      <c r="C40" s="1"/>
      <c r="D40" s="1"/>
      <c r="E40" s="1"/>
      <c r="I40" s="12" t="s">
        <v>3</v>
      </c>
    </row>
    <row r="41" spans="2:10" x14ac:dyDescent="0.25">
      <c r="B41" s="7"/>
      <c r="C41" s="7"/>
      <c r="D41" s="7"/>
      <c r="E41" s="7"/>
      <c r="F41" s="7"/>
    </row>
    <row r="42" spans="2:10" ht="23.25" customHeight="1" x14ac:dyDescent="0.25">
      <c r="B42" s="17" t="s">
        <v>39</v>
      </c>
      <c r="G42" s="137" t="s">
        <v>66</v>
      </c>
      <c r="H42" s="137"/>
      <c r="I42" s="137"/>
      <c r="J42" s="137"/>
    </row>
    <row r="43" spans="2:10" ht="4.5" customHeight="1" x14ac:dyDescent="0.25">
      <c r="B43" s="11"/>
      <c r="C43" s="11"/>
      <c r="D43" s="11"/>
      <c r="E43" s="11"/>
      <c r="F43" s="11"/>
      <c r="G43" s="11"/>
      <c r="H43" s="11"/>
      <c r="I43" s="11"/>
      <c r="J43" s="11"/>
    </row>
    <row r="44" spans="2:10" ht="15.75" customHeight="1" x14ac:dyDescent="0.25">
      <c r="B44" s="133"/>
      <c r="C44" s="133"/>
      <c r="D44" s="133"/>
      <c r="E44" s="133"/>
      <c r="F44" s="133"/>
      <c r="G44" s="133"/>
      <c r="H44" s="133"/>
      <c r="I44" s="133"/>
      <c r="J44" s="133"/>
    </row>
    <row r="45" spans="2:10" ht="15.75" customHeight="1" x14ac:dyDescent="0.25">
      <c r="B45" s="133"/>
      <c r="C45" s="133"/>
      <c r="D45" s="133"/>
      <c r="E45" s="133"/>
      <c r="F45" s="133"/>
      <c r="G45" s="133"/>
      <c r="H45" s="133"/>
      <c r="I45" s="133"/>
      <c r="J45" s="133"/>
    </row>
    <row r="46" spans="2:10" x14ac:dyDescent="0.25">
      <c r="B46" s="133"/>
      <c r="C46" s="133"/>
      <c r="D46" s="133"/>
      <c r="E46" s="133"/>
      <c r="F46" s="133"/>
      <c r="G46" s="133"/>
      <c r="H46" s="133"/>
      <c r="I46" s="133"/>
      <c r="J46" s="133"/>
    </row>
    <row r="47" spans="2:10" ht="33.75" customHeight="1" x14ac:dyDescent="0.25">
      <c r="B47" s="134"/>
      <c r="C47" s="134"/>
      <c r="D47" s="134"/>
      <c r="E47" s="7"/>
      <c r="I47" s="135"/>
      <c r="J47" s="135"/>
    </row>
    <row r="48" spans="2:10" x14ac:dyDescent="0.25">
      <c r="B48" s="12" t="s">
        <v>40</v>
      </c>
      <c r="C48" s="1"/>
      <c r="D48" s="1"/>
      <c r="E48" s="1"/>
      <c r="I48" s="12" t="s">
        <v>3</v>
      </c>
    </row>
  </sheetData>
  <sheetProtection algorithmName="SHA-512" hashValue="LPAuorL1YIc8K2WiKlAMhY3DAvzMRTOjl8n5ahh3uXoMnoetWHPryrfMlwqf1WMx3XOROddQN8PMRR3iPtY7Og==" saltValue="R/ktINmaN4GY3m1BpKez3w==" spinCount="100000" sheet="1" selectLockedCells="1"/>
  <mergeCells count="14">
    <mergeCell ref="O6:U12"/>
    <mergeCell ref="G44:J46"/>
    <mergeCell ref="B44:F46"/>
    <mergeCell ref="B47:D47"/>
    <mergeCell ref="I39:J39"/>
    <mergeCell ref="I47:J47"/>
    <mergeCell ref="B36:J38"/>
    <mergeCell ref="B39:D39"/>
    <mergeCell ref="G42:J42"/>
    <mergeCell ref="C6:J6"/>
    <mergeCell ref="C7:J7"/>
    <mergeCell ref="C8:J8"/>
    <mergeCell ref="C9:J9"/>
    <mergeCell ref="B30:J32"/>
  </mergeCells>
  <conditionalFormatting sqref="B30 B36 B44 G44">
    <cfRule type="expression" dxfId="75" priority="2">
      <formula>B30=""</formula>
    </cfRule>
  </conditionalFormatting>
  <conditionalFormatting sqref="G44:J46">
    <cfRule type="containsText" dxfId="74" priority="1" operator="containsText" text="Ja">
      <formula>NOT(ISERROR(SEARCH("Ja",G44)))</formula>
    </cfRule>
  </conditionalFormatting>
  <printOptions horizontalCentered="1"/>
  <pageMargins left="0.25" right="0.25" top="0.75" bottom="0.75" header="0.3" footer="0.3"/>
  <pageSetup paperSize="9" scale="86" orientation="portrait" r:id="rId1"/>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4:M58"/>
  <sheetViews>
    <sheetView showGridLines="0" topLeftCell="B1" workbookViewId="0">
      <selection activeCell="C11" sqref="C11:L14"/>
    </sheetView>
  </sheetViews>
  <sheetFormatPr defaultRowHeight="13.2" x14ac:dyDescent="0.25"/>
  <cols>
    <col min="3" max="12" width="11.6640625" customWidth="1"/>
    <col min="17" max="17" width="32.44140625" bestFit="1" customWidth="1"/>
    <col min="18" max="18" width="21.6640625" bestFit="1" customWidth="1"/>
    <col min="19" max="19" width="39.33203125" bestFit="1" customWidth="1"/>
    <col min="20" max="20" width="24" bestFit="1" customWidth="1"/>
    <col min="21" max="21" width="16.6640625" bestFit="1" customWidth="1"/>
  </cols>
  <sheetData>
    <row r="4" spans="2:13" x14ac:dyDescent="0.25">
      <c r="B4" s="68"/>
      <c r="C4" s="69"/>
      <c r="D4" s="69"/>
      <c r="E4" s="69"/>
      <c r="F4" s="69"/>
      <c r="G4" s="69"/>
      <c r="H4" s="69"/>
      <c r="I4" s="69"/>
      <c r="J4" s="69"/>
      <c r="K4" s="69"/>
      <c r="L4" s="69"/>
      <c r="M4" s="70"/>
    </row>
    <row r="5" spans="2:13" x14ac:dyDescent="0.25">
      <c r="B5" s="71"/>
      <c r="C5" s="73" t="s">
        <v>63</v>
      </c>
      <c r="D5" s="7"/>
      <c r="E5" s="7"/>
      <c r="F5" s="7"/>
      <c r="G5" s="7"/>
      <c r="H5" s="7"/>
      <c r="I5" s="7"/>
      <c r="J5" s="7"/>
      <c r="K5" s="7"/>
      <c r="L5" s="7"/>
      <c r="M5" s="72"/>
    </row>
    <row r="6" spans="2:13" x14ac:dyDescent="0.25">
      <c r="B6" s="71"/>
      <c r="C6" s="139" t="s">
        <v>83</v>
      </c>
      <c r="D6" s="139"/>
      <c r="E6" s="139"/>
      <c r="F6" s="139"/>
      <c r="G6" s="139"/>
      <c r="H6" s="139"/>
      <c r="I6" s="139"/>
      <c r="J6" s="139"/>
      <c r="K6" s="139"/>
      <c r="L6" s="139"/>
      <c r="M6" s="72"/>
    </row>
    <row r="7" spans="2:13" x14ac:dyDescent="0.25">
      <c r="B7" s="71"/>
      <c r="C7" s="139"/>
      <c r="D7" s="139"/>
      <c r="E7" s="139"/>
      <c r="F7" s="139"/>
      <c r="G7" s="139"/>
      <c r="H7" s="139"/>
      <c r="I7" s="139"/>
      <c r="J7" s="139"/>
      <c r="K7" s="139"/>
      <c r="L7" s="139"/>
      <c r="M7" s="72"/>
    </row>
    <row r="8" spans="2:13" x14ac:dyDescent="0.25">
      <c r="B8" s="71"/>
      <c r="C8" s="139"/>
      <c r="D8" s="139"/>
      <c r="E8" s="139"/>
      <c r="F8" s="139"/>
      <c r="G8" s="139"/>
      <c r="H8" s="139"/>
      <c r="I8" s="139"/>
      <c r="J8" s="139"/>
      <c r="K8" s="139"/>
      <c r="L8" s="139"/>
      <c r="M8" s="72"/>
    </row>
    <row r="9" spans="2:13" ht="20.25" customHeight="1" x14ac:dyDescent="0.25">
      <c r="B9" s="71"/>
      <c r="C9" s="139"/>
      <c r="D9" s="139"/>
      <c r="E9" s="139"/>
      <c r="F9" s="139"/>
      <c r="G9" s="139"/>
      <c r="H9" s="139"/>
      <c r="I9" s="139"/>
      <c r="J9" s="139"/>
      <c r="K9" s="139"/>
      <c r="L9" s="139"/>
      <c r="M9" s="72"/>
    </row>
    <row r="10" spans="2:13" x14ac:dyDescent="0.25">
      <c r="B10" s="71"/>
      <c r="C10" s="67" t="s">
        <v>55</v>
      </c>
      <c r="D10" s="7"/>
      <c r="E10" s="7"/>
      <c r="F10" s="7"/>
      <c r="G10" s="7"/>
      <c r="H10" s="7"/>
      <c r="I10" s="7"/>
      <c r="J10" s="7"/>
      <c r="K10" s="7"/>
      <c r="L10" s="7"/>
      <c r="M10" s="72"/>
    </row>
    <row r="11" spans="2:13" x14ac:dyDescent="0.25">
      <c r="B11" s="71"/>
      <c r="C11" s="142" t="s">
        <v>73</v>
      </c>
      <c r="D11" s="142"/>
      <c r="E11" s="142"/>
      <c r="F11" s="142"/>
      <c r="G11" s="142"/>
      <c r="H11" s="142"/>
      <c r="I11" s="142"/>
      <c r="J11" s="142"/>
      <c r="K11" s="142"/>
      <c r="L11" s="142"/>
      <c r="M11" s="72"/>
    </row>
    <row r="12" spans="2:13" x14ac:dyDescent="0.25">
      <c r="B12" s="71"/>
      <c r="C12" s="142"/>
      <c r="D12" s="142"/>
      <c r="E12" s="142"/>
      <c r="F12" s="142"/>
      <c r="G12" s="142"/>
      <c r="H12" s="142"/>
      <c r="I12" s="142"/>
      <c r="J12" s="142"/>
      <c r="K12" s="142"/>
      <c r="L12" s="142"/>
      <c r="M12" s="72"/>
    </row>
    <row r="13" spans="2:13" x14ac:dyDescent="0.25">
      <c r="B13" s="71"/>
      <c r="C13" s="142"/>
      <c r="D13" s="142"/>
      <c r="E13" s="142"/>
      <c r="F13" s="142"/>
      <c r="G13" s="142"/>
      <c r="H13" s="142"/>
      <c r="I13" s="142"/>
      <c r="J13" s="142"/>
      <c r="K13" s="142"/>
      <c r="L13" s="142"/>
      <c r="M13" s="72"/>
    </row>
    <row r="14" spans="2:13" x14ac:dyDescent="0.25">
      <c r="B14" s="71"/>
      <c r="C14" s="142"/>
      <c r="D14" s="142"/>
      <c r="E14" s="142"/>
      <c r="F14" s="142"/>
      <c r="G14" s="142"/>
      <c r="H14" s="142"/>
      <c r="I14" s="142"/>
      <c r="J14" s="142"/>
      <c r="K14" s="142"/>
      <c r="L14" s="142"/>
      <c r="M14" s="72"/>
    </row>
    <row r="15" spans="2:13" x14ac:dyDescent="0.25">
      <c r="B15" s="71"/>
      <c r="C15" s="67" t="s">
        <v>56</v>
      </c>
      <c r="D15" s="7"/>
      <c r="E15" s="7"/>
      <c r="F15" s="7"/>
      <c r="G15" s="7"/>
      <c r="H15" s="7"/>
      <c r="I15" s="7"/>
      <c r="J15" s="7"/>
      <c r="K15" s="7"/>
      <c r="L15" s="7"/>
      <c r="M15" s="72"/>
    </row>
    <row r="16" spans="2:13" x14ac:dyDescent="0.25">
      <c r="B16" s="71"/>
      <c r="C16" s="139" t="s">
        <v>72</v>
      </c>
      <c r="D16" s="139"/>
      <c r="E16" s="139"/>
      <c r="F16" s="139"/>
      <c r="G16" s="139"/>
      <c r="H16" s="139"/>
      <c r="I16" s="139"/>
      <c r="J16" s="139"/>
      <c r="K16" s="139"/>
      <c r="L16" s="139"/>
      <c r="M16" s="72"/>
    </row>
    <row r="17" spans="2:13" x14ac:dyDescent="0.25">
      <c r="B17" s="71"/>
      <c r="C17" s="139"/>
      <c r="D17" s="139"/>
      <c r="E17" s="139"/>
      <c r="F17" s="139"/>
      <c r="G17" s="139"/>
      <c r="H17" s="139"/>
      <c r="I17" s="139"/>
      <c r="J17" s="139"/>
      <c r="K17" s="139"/>
      <c r="L17" s="139"/>
      <c r="M17" s="72"/>
    </row>
    <row r="18" spans="2:13" x14ac:dyDescent="0.25">
      <c r="B18" s="71"/>
      <c r="C18" s="139"/>
      <c r="D18" s="139"/>
      <c r="E18" s="139"/>
      <c r="F18" s="139"/>
      <c r="G18" s="139"/>
      <c r="H18" s="139"/>
      <c r="I18" s="139"/>
      <c r="J18" s="139"/>
      <c r="K18" s="139"/>
      <c r="L18" s="139"/>
      <c r="M18" s="72"/>
    </row>
    <row r="19" spans="2:13" x14ac:dyDescent="0.25">
      <c r="B19" s="71"/>
      <c r="C19" s="67" t="s">
        <v>57</v>
      </c>
      <c r="D19" s="7"/>
      <c r="E19" s="7"/>
      <c r="F19" s="7"/>
      <c r="G19" s="7"/>
      <c r="H19" s="7"/>
      <c r="I19" s="7"/>
      <c r="J19" s="7"/>
      <c r="K19" s="7"/>
      <c r="L19" s="7"/>
      <c r="M19" s="72"/>
    </row>
    <row r="20" spans="2:13" ht="12.75" customHeight="1" x14ac:dyDescent="0.25">
      <c r="B20" s="71"/>
      <c r="C20" s="142" t="s">
        <v>79</v>
      </c>
      <c r="D20" s="142"/>
      <c r="E20" s="142"/>
      <c r="F20" s="142"/>
      <c r="G20" s="142"/>
      <c r="H20" s="142"/>
      <c r="I20" s="142"/>
      <c r="J20" s="142"/>
      <c r="K20" s="142"/>
      <c r="L20" s="142"/>
      <c r="M20" s="72"/>
    </row>
    <row r="21" spans="2:13" x14ac:dyDescent="0.25">
      <c r="B21" s="71"/>
      <c r="C21" s="142"/>
      <c r="D21" s="142"/>
      <c r="E21" s="142"/>
      <c r="F21" s="142"/>
      <c r="G21" s="142"/>
      <c r="H21" s="142"/>
      <c r="I21" s="142"/>
      <c r="J21" s="142"/>
      <c r="K21" s="142"/>
      <c r="L21" s="142"/>
      <c r="M21" s="72"/>
    </row>
    <row r="22" spans="2:13" ht="8.25" customHeight="1" x14ac:dyDescent="0.25">
      <c r="B22" s="71"/>
      <c r="C22" s="142"/>
      <c r="D22" s="142"/>
      <c r="E22" s="142"/>
      <c r="F22" s="142"/>
      <c r="G22" s="142"/>
      <c r="H22" s="142"/>
      <c r="I22" s="142"/>
      <c r="J22" s="142"/>
      <c r="K22" s="142"/>
      <c r="L22" s="142"/>
      <c r="M22" s="72"/>
    </row>
    <row r="23" spans="2:13" x14ac:dyDescent="0.25">
      <c r="B23" s="71"/>
      <c r="C23" s="67" t="s">
        <v>58</v>
      </c>
      <c r="D23" s="7"/>
      <c r="E23" s="7"/>
      <c r="F23" s="7"/>
      <c r="G23" s="7"/>
      <c r="H23" s="7"/>
      <c r="I23" s="7"/>
      <c r="J23" s="7"/>
      <c r="K23" s="7"/>
      <c r="L23" s="7"/>
      <c r="M23" s="72"/>
    </row>
    <row r="24" spans="2:13" x14ac:dyDescent="0.25">
      <c r="B24" s="71"/>
      <c r="C24" s="140" t="s">
        <v>74</v>
      </c>
      <c r="D24" s="140"/>
      <c r="E24" s="140"/>
      <c r="F24" s="140"/>
      <c r="G24" s="140"/>
      <c r="H24" s="140"/>
      <c r="I24" s="140"/>
      <c r="J24" s="140"/>
      <c r="K24" s="140"/>
      <c r="L24" s="140"/>
      <c r="M24" s="72"/>
    </row>
    <row r="25" spans="2:13" x14ac:dyDescent="0.25">
      <c r="B25" s="71"/>
      <c r="C25" s="140"/>
      <c r="D25" s="140"/>
      <c r="E25" s="140"/>
      <c r="F25" s="140"/>
      <c r="G25" s="140"/>
      <c r="H25" s="140"/>
      <c r="I25" s="140"/>
      <c r="J25" s="140"/>
      <c r="K25" s="140"/>
      <c r="L25" s="140"/>
      <c r="M25" s="72"/>
    </row>
    <row r="26" spans="2:13" x14ac:dyDescent="0.25">
      <c r="B26" s="71"/>
      <c r="C26" s="96"/>
      <c r="D26" s="96"/>
      <c r="E26" s="96"/>
      <c r="F26" s="96"/>
      <c r="G26" s="96"/>
      <c r="H26" s="96"/>
      <c r="I26" s="96"/>
      <c r="J26" s="96"/>
      <c r="K26" s="96"/>
      <c r="L26" s="96"/>
      <c r="M26" s="72"/>
    </row>
    <row r="27" spans="2:13" x14ac:dyDescent="0.25">
      <c r="B27" s="71"/>
      <c r="C27" s="67" t="s">
        <v>67</v>
      </c>
      <c r="D27" s="7"/>
      <c r="E27" s="7"/>
      <c r="F27" s="7"/>
      <c r="G27" s="7"/>
      <c r="H27" s="7"/>
      <c r="I27" s="7"/>
      <c r="J27" s="7"/>
      <c r="K27" s="7"/>
      <c r="L27" s="7"/>
      <c r="M27" s="72"/>
    </row>
    <row r="28" spans="2:13" x14ac:dyDescent="0.25">
      <c r="B28" s="71"/>
      <c r="C28" s="139" t="s">
        <v>68</v>
      </c>
      <c r="D28" s="139"/>
      <c r="E28" s="139"/>
      <c r="F28" s="139"/>
      <c r="G28" s="139"/>
      <c r="H28" s="139"/>
      <c r="I28" s="139"/>
      <c r="J28" s="139"/>
      <c r="K28" s="139"/>
      <c r="L28" s="139"/>
      <c r="M28" s="72"/>
    </row>
    <row r="29" spans="2:13" x14ac:dyDescent="0.25">
      <c r="B29" s="71"/>
      <c r="C29" s="139"/>
      <c r="D29" s="139"/>
      <c r="E29" s="139"/>
      <c r="F29" s="139"/>
      <c r="G29" s="139"/>
      <c r="H29" s="139"/>
      <c r="I29" s="139"/>
      <c r="J29" s="139"/>
      <c r="K29" s="139"/>
      <c r="L29" s="139"/>
      <c r="M29" s="72"/>
    </row>
    <row r="30" spans="2:13" ht="13.5" customHeight="1" x14ac:dyDescent="0.25">
      <c r="B30" s="71"/>
      <c r="C30" s="139"/>
      <c r="D30" s="139"/>
      <c r="E30" s="139"/>
      <c r="F30" s="139"/>
      <c r="G30" s="139"/>
      <c r="H30" s="139"/>
      <c r="I30" s="139"/>
      <c r="J30" s="139"/>
      <c r="K30" s="139"/>
      <c r="L30" s="139"/>
      <c r="M30" s="72"/>
    </row>
    <row r="31" spans="2:13" ht="13.5" customHeight="1" x14ac:dyDescent="0.25">
      <c r="B31" s="71"/>
      <c r="C31" s="95"/>
      <c r="D31" s="95"/>
      <c r="E31" s="95"/>
      <c r="F31" s="95"/>
      <c r="G31" s="95"/>
      <c r="H31" s="95"/>
      <c r="I31" s="95"/>
      <c r="J31" s="95"/>
      <c r="K31" s="95"/>
      <c r="L31" s="95"/>
      <c r="M31" s="72"/>
    </row>
    <row r="32" spans="2:13" ht="12.75" customHeight="1" x14ac:dyDescent="0.25">
      <c r="B32" s="71"/>
      <c r="C32" s="73" t="s">
        <v>54</v>
      </c>
      <c r="D32" s="7"/>
      <c r="E32" s="7"/>
      <c r="F32" s="7"/>
      <c r="G32" s="7"/>
      <c r="H32" s="7"/>
      <c r="I32" s="7"/>
      <c r="J32" s="7"/>
      <c r="K32" s="7"/>
      <c r="L32" s="7"/>
      <c r="M32" s="72"/>
    </row>
    <row r="33" spans="1:13" hidden="1" x14ac:dyDescent="0.25">
      <c r="B33" s="71"/>
      <c r="C33" s="144" t="s">
        <v>84</v>
      </c>
      <c r="D33" s="144"/>
      <c r="E33" s="144"/>
      <c r="F33" s="144"/>
      <c r="G33" s="144"/>
      <c r="H33" s="144"/>
      <c r="I33" s="144"/>
      <c r="J33" s="144"/>
      <c r="K33" s="144"/>
      <c r="L33" s="144"/>
      <c r="M33" s="72"/>
    </row>
    <row r="34" spans="1:13" ht="12.75" customHeight="1" x14ac:dyDescent="0.25">
      <c r="B34" s="71"/>
      <c r="C34" s="144"/>
      <c r="D34" s="144"/>
      <c r="E34" s="144"/>
      <c r="F34" s="144"/>
      <c r="G34" s="144"/>
      <c r="H34" s="144"/>
      <c r="I34" s="144"/>
      <c r="J34" s="144"/>
      <c r="K34" s="144"/>
      <c r="L34" s="144"/>
      <c r="M34" s="72"/>
    </row>
    <row r="35" spans="1:13" ht="12.75" customHeight="1" x14ac:dyDescent="0.25">
      <c r="B35" s="71"/>
      <c r="C35" s="144"/>
      <c r="D35" s="144"/>
      <c r="E35" s="144"/>
      <c r="F35" s="144"/>
      <c r="G35" s="144"/>
      <c r="H35" s="144"/>
      <c r="I35" s="144"/>
      <c r="J35" s="144"/>
      <c r="K35" s="144"/>
      <c r="L35" s="144"/>
      <c r="M35" s="72"/>
    </row>
    <row r="36" spans="1:13" ht="12.75" customHeight="1" x14ac:dyDescent="0.25">
      <c r="B36" s="71"/>
      <c r="C36" s="144"/>
      <c r="D36" s="144"/>
      <c r="E36" s="144"/>
      <c r="F36" s="144"/>
      <c r="G36" s="144"/>
      <c r="H36" s="144"/>
      <c r="I36" s="144"/>
      <c r="J36" s="144"/>
      <c r="K36" s="144"/>
      <c r="L36" s="144"/>
      <c r="M36" s="72"/>
    </row>
    <row r="37" spans="1:13" ht="16.5" customHeight="1" x14ac:dyDescent="0.25">
      <c r="B37" s="71"/>
      <c r="C37" s="144"/>
      <c r="D37" s="144"/>
      <c r="E37" s="144"/>
      <c r="F37" s="144"/>
      <c r="G37" s="144"/>
      <c r="H37" s="144"/>
      <c r="I37" s="144"/>
      <c r="J37" s="144"/>
      <c r="K37" s="144"/>
      <c r="L37" s="144"/>
      <c r="M37" s="72"/>
    </row>
    <row r="38" spans="1:13" ht="12.75" customHeight="1" x14ac:dyDescent="0.25">
      <c r="B38" s="71"/>
      <c r="C38" s="94"/>
      <c r="D38" s="94"/>
      <c r="E38" s="94"/>
      <c r="F38" s="94"/>
      <c r="G38" s="94"/>
      <c r="H38" s="94"/>
      <c r="I38" s="94"/>
      <c r="J38" s="94"/>
      <c r="K38" s="94"/>
      <c r="L38" s="94"/>
      <c r="M38" s="72"/>
    </row>
    <row r="39" spans="1:13" ht="12.75" customHeight="1" x14ac:dyDescent="0.25">
      <c r="B39" s="71"/>
      <c r="C39" s="73" t="s">
        <v>59</v>
      </c>
      <c r="D39" s="7"/>
      <c r="E39" s="7"/>
      <c r="F39" s="7"/>
      <c r="G39" s="7"/>
      <c r="H39" s="7"/>
      <c r="I39" s="7"/>
      <c r="J39" s="7"/>
      <c r="K39" s="7"/>
      <c r="L39" s="7"/>
      <c r="M39" s="72"/>
    </row>
    <row r="40" spans="1:13" ht="12.75" hidden="1" customHeight="1" x14ac:dyDescent="0.25">
      <c r="B40" s="71"/>
      <c r="C40" s="140" t="s">
        <v>85</v>
      </c>
      <c r="D40" s="140"/>
      <c r="E40" s="140"/>
      <c r="F40" s="140"/>
      <c r="G40" s="140"/>
      <c r="H40" s="140"/>
      <c r="I40" s="140"/>
      <c r="J40" s="140"/>
      <c r="K40" s="140"/>
      <c r="L40" s="140"/>
      <c r="M40" s="72"/>
    </row>
    <row r="41" spans="1:13" ht="12.75" customHeight="1" x14ac:dyDescent="0.25">
      <c r="B41" s="71"/>
      <c r="C41" s="140"/>
      <c r="D41" s="140"/>
      <c r="E41" s="140"/>
      <c r="F41" s="140"/>
      <c r="G41" s="140"/>
      <c r="H41" s="140"/>
      <c r="I41" s="140"/>
      <c r="J41" s="140"/>
      <c r="K41" s="140"/>
      <c r="L41" s="140"/>
      <c r="M41" s="72"/>
    </row>
    <row r="42" spans="1:13" ht="12.75" customHeight="1" x14ac:dyDescent="0.25">
      <c r="B42" s="71"/>
      <c r="C42" s="140"/>
      <c r="D42" s="140"/>
      <c r="E42" s="140"/>
      <c r="F42" s="140"/>
      <c r="G42" s="140"/>
      <c r="H42" s="140"/>
      <c r="I42" s="140"/>
      <c r="J42" s="140"/>
      <c r="K42" s="140"/>
      <c r="L42" s="140"/>
      <c r="M42" s="72"/>
    </row>
    <row r="43" spans="1:13" ht="12.75" customHeight="1" x14ac:dyDescent="0.25">
      <c r="B43" s="71"/>
      <c r="C43" s="140"/>
      <c r="D43" s="140"/>
      <c r="E43" s="140"/>
      <c r="F43" s="140"/>
      <c r="G43" s="140"/>
      <c r="H43" s="140"/>
      <c r="I43" s="140"/>
      <c r="J43" s="140"/>
      <c r="K43" s="140"/>
      <c r="L43" s="140"/>
      <c r="M43" s="72"/>
    </row>
    <row r="44" spans="1:13" ht="15" customHeight="1" x14ac:dyDescent="0.25">
      <c r="B44" s="71"/>
      <c r="C44" s="145" t="s">
        <v>86</v>
      </c>
      <c r="D44" s="145"/>
      <c r="E44" s="145"/>
      <c r="F44" s="145"/>
      <c r="G44" s="145"/>
      <c r="H44" s="145"/>
      <c r="I44" s="145"/>
      <c r="J44" s="145"/>
      <c r="K44" s="145"/>
      <c r="L44" s="145"/>
      <c r="M44" s="72"/>
    </row>
    <row r="45" spans="1:13" ht="15" customHeight="1" x14ac:dyDescent="0.25">
      <c r="B45" s="71"/>
      <c r="C45" s="145" t="s">
        <v>69</v>
      </c>
      <c r="D45" s="145"/>
      <c r="E45" s="145"/>
      <c r="F45" s="145"/>
      <c r="G45" s="145"/>
      <c r="H45" s="145"/>
      <c r="I45" s="145"/>
      <c r="J45" s="145"/>
      <c r="K45" s="145"/>
      <c r="L45" s="145"/>
      <c r="M45" s="72"/>
    </row>
    <row r="46" spans="1:13" ht="15" customHeight="1" x14ac:dyDescent="0.25">
      <c r="A46" s="72"/>
      <c r="C46" s="141" t="s">
        <v>70</v>
      </c>
      <c r="D46" s="141"/>
      <c r="E46" s="141"/>
      <c r="F46" s="141"/>
      <c r="G46" s="141"/>
      <c r="H46" s="141"/>
      <c r="I46" s="141"/>
      <c r="J46" s="141"/>
      <c r="K46" s="141"/>
      <c r="L46" s="141"/>
      <c r="M46" s="72"/>
    </row>
    <row r="47" spans="1:13" ht="15" customHeight="1" x14ac:dyDescent="0.25">
      <c r="A47" s="72"/>
      <c r="C47" s="141"/>
      <c r="D47" s="141"/>
      <c r="E47" s="141"/>
      <c r="F47" s="141"/>
      <c r="G47" s="141"/>
      <c r="H47" s="141"/>
      <c r="I47" s="141"/>
      <c r="J47" s="141"/>
      <c r="K47" s="141"/>
      <c r="L47" s="141"/>
      <c r="M47" s="72"/>
    </row>
    <row r="48" spans="1:13" ht="15" customHeight="1" x14ac:dyDescent="0.25">
      <c r="A48" s="72"/>
      <c r="C48" s="141" t="s">
        <v>77</v>
      </c>
      <c r="D48" s="141"/>
      <c r="E48" s="141"/>
      <c r="F48" s="141"/>
      <c r="G48" s="141"/>
      <c r="H48" s="141"/>
      <c r="I48" s="141"/>
      <c r="J48" s="141"/>
      <c r="K48" s="141"/>
      <c r="L48" s="141"/>
      <c r="M48" s="72"/>
    </row>
    <row r="49" spans="1:13" ht="15" customHeight="1" x14ac:dyDescent="0.25">
      <c r="A49" s="72"/>
      <c r="C49" s="141" t="s">
        <v>78</v>
      </c>
      <c r="D49" s="141"/>
      <c r="E49" s="141"/>
      <c r="F49" s="141"/>
      <c r="G49" s="141"/>
      <c r="H49" s="141"/>
      <c r="I49" s="141"/>
      <c r="J49" s="141"/>
      <c r="K49" s="141"/>
      <c r="L49" s="141"/>
      <c r="M49" s="72"/>
    </row>
    <row r="50" spans="1:13" ht="15" customHeight="1" x14ac:dyDescent="0.25">
      <c r="A50" s="72"/>
      <c r="C50" s="143" t="s">
        <v>71</v>
      </c>
      <c r="D50" s="143"/>
      <c r="E50" s="143"/>
      <c r="F50" s="143"/>
      <c r="G50" s="143"/>
      <c r="H50" s="143"/>
      <c r="I50" s="143"/>
      <c r="J50" s="143"/>
      <c r="K50" s="143"/>
      <c r="L50" s="143"/>
      <c r="M50" s="72"/>
    </row>
    <row r="51" spans="1:13" x14ac:dyDescent="0.25">
      <c r="A51" s="72"/>
      <c r="B51" s="74"/>
      <c r="C51" s="75"/>
      <c r="D51" s="75"/>
      <c r="E51" s="75"/>
      <c r="F51" s="75"/>
      <c r="G51" s="75"/>
      <c r="H51" s="75"/>
      <c r="I51" s="75"/>
      <c r="J51" s="75"/>
      <c r="K51" s="75"/>
      <c r="L51" s="75"/>
      <c r="M51" s="76"/>
    </row>
    <row r="57" spans="1:13" x14ac:dyDescent="0.25">
      <c r="B57" s="1"/>
    </row>
    <row r="58" spans="1:13" x14ac:dyDescent="0.25">
      <c r="B58" s="1"/>
    </row>
  </sheetData>
  <sheetProtection algorithmName="SHA-512" hashValue="jMAOg0OKXYCbbl/fKFVB/ND4mp177NSiwTkuQBKPYYdPax0T8uNUijzd4RI8gv6Eudt8Ye+P0JpBWyVnlZKlFA==" saltValue="UhEsW7FGfGKKPDkBB7rRbg==" spinCount="100000" sheet="1" objects="1" scenarios="1"/>
  <mergeCells count="14">
    <mergeCell ref="C48:L48"/>
    <mergeCell ref="C50:L50"/>
    <mergeCell ref="C40:L43"/>
    <mergeCell ref="C33:L37"/>
    <mergeCell ref="C44:L44"/>
    <mergeCell ref="C45:L45"/>
    <mergeCell ref="C49:L49"/>
    <mergeCell ref="C6:L9"/>
    <mergeCell ref="C28:L30"/>
    <mergeCell ref="C24:L25"/>
    <mergeCell ref="C46:L47"/>
    <mergeCell ref="C11:L14"/>
    <mergeCell ref="C16:L18"/>
    <mergeCell ref="C20:L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theme="1"/>
    <pageSetUpPr autoPageBreaks="0" fitToPage="1"/>
  </sheetPr>
  <dimension ref="A1:Q200"/>
  <sheetViews>
    <sheetView showGridLines="0" topLeftCell="A83" zoomScale="55" zoomScaleNormal="55" workbookViewId="0">
      <selection activeCell="C106" sqref="C106:J113"/>
    </sheetView>
  </sheetViews>
  <sheetFormatPr defaultColWidth="8.88671875" defaultRowHeight="16.5" customHeight="1" outlineLevelRow="1" x14ac:dyDescent="0.25"/>
  <cols>
    <col min="1" max="1" width="6.33203125" customWidth="1"/>
    <col min="2" max="2" width="29.109375" customWidth="1"/>
    <col min="3" max="3" width="17.33203125" customWidth="1"/>
    <col min="4" max="4" width="11.109375" customWidth="1"/>
    <col min="5" max="5" width="9.44140625" customWidth="1"/>
    <col min="6" max="6" width="6.5546875" customWidth="1"/>
    <col min="7" max="8" width="6.6640625" customWidth="1"/>
    <col min="9" max="9" width="6.88671875" customWidth="1"/>
    <col min="10" max="10" width="9.88671875" customWidth="1"/>
    <col min="11" max="11" width="11.6640625" customWidth="1"/>
  </cols>
  <sheetData>
    <row r="1" spans="1:11" ht="18" customHeight="1" x14ac:dyDescent="0.25">
      <c r="A1" s="2"/>
      <c r="B1" s="3"/>
      <c r="C1" s="3"/>
      <c r="D1" s="3"/>
      <c r="E1" s="3"/>
      <c r="F1" s="4"/>
    </row>
    <row r="2" spans="1:11" ht="45.75" customHeight="1" x14ac:dyDescent="0.45">
      <c r="A2" s="5"/>
      <c r="B2" s="19" t="s">
        <v>6</v>
      </c>
      <c r="C2" s="9"/>
      <c r="D2" s="9"/>
      <c r="E2" s="9"/>
      <c r="F2" s="6" t="s">
        <v>4</v>
      </c>
    </row>
    <row r="3" spans="1:11" ht="4.5" customHeight="1" x14ac:dyDescent="0.25">
      <c r="A3" s="5"/>
      <c r="B3" s="35"/>
      <c r="C3" s="35"/>
      <c r="D3" s="35"/>
      <c r="E3" s="35"/>
      <c r="F3" s="35"/>
      <c r="G3" s="35"/>
      <c r="H3" s="35"/>
      <c r="I3" s="35"/>
      <c r="J3" s="35"/>
      <c r="K3" s="35"/>
    </row>
    <row r="4" spans="1:11" ht="12" customHeight="1" x14ac:dyDescent="0.25">
      <c r="A4" s="5"/>
      <c r="B4" s="36"/>
      <c r="C4" s="36"/>
      <c r="D4" s="36"/>
      <c r="E4" s="36"/>
      <c r="F4" s="6"/>
    </row>
    <row r="5" spans="1:11" ht="23.25" customHeight="1" x14ac:dyDescent="0.3">
      <c r="B5" s="17" t="s">
        <v>7</v>
      </c>
      <c r="C5" s="8"/>
      <c r="D5" s="8"/>
      <c r="E5" s="8"/>
    </row>
    <row r="6" spans="1:11" ht="4.5" customHeight="1" x14ac:dyDescent="0.25">
      <c r="B6" s="37"/>
      <c r="C6" s="37"/>
      <c r="D6" s="37"/>
      <c r="E6" s="37"/>
      <c r="F6" s="37"/>
      <c r="G6" s="37"/>
      <c r="H6" s="37"/>
      <c r="I6" s="37"/>
      <c r="J6" s="37"/>
      <c r="K6" s="37"/>
    </row>
    <row r="8" spans="1:11" ht="16.5" customHeight="1" x14ac:dyDescent="0.25">
      <c r="B8" s="21"/>
      <c r="C8" s="43" t="s">
        <v>9</v>
      </c>
      <c r="D8" s="43" t="s">
        <v>10</v>
      </c>
      <c r="E8" s="43" t="s">
        <v>11</v>
      </c>
      <c r="F8" s="43" t="s">
        <v>12</v>
      </c>
      <c r="G8" s="43" t="s">
        <v>13</v>
      </c>
      <c r="H8" s="43" t="s">
        <v>14</v>
      </c>
      <c r="I8" s="43" t="s">
        <v>15</v>
      </c>
      <c r="J8" s="43" t="s">
        <v>45</v>
      </c>
      <c r="K8" s="40" t="s">
        <v>16</v>
      </c>
    </row>
    <row r="9" spans="1:11" ht="16.5" customHeight="1" x14ac:dyDescent="0.25">
      <c r="B9" s="23"/>
      <c r="C9" s="44"/>
      <c r="D9" s="63">
        <v>2018</v>
      </c>
      <c r="E9" s="45">
        <f>D9-1</f>
        <v>2017</v>
      </c>
      <c r="F9" s="45">
        <f>$D$9+1</f>
        <v>2019</v>
      </c>
      <c r="G9" s="45">
        <f>$D$9+2</f>
        <v>2020</v>
      </c>
      <c r="H9" s="45">
        <f>$D$9+3</f>
        <v>2021</v>
      </c>
      <c r="I9" s="45">
        <f>$D$9+4</f>
        <v>2022</v>
      </c>
      <c r="J9" s="45">
        <f>$D$9-1</f>
        <v>2017</v>
      </c>
      <c r="K9" s="41" t="s">
        <v>46</v>
      </c>
    </row>
    <row r="10" spans="1:11" ht="16.5" customHeight="1" x14ac:dyDescent="0.25">
      <c r="B10" s="21" t="s">
        <v>17</v>
      </c>
      <c r="C10" s="46" t="s">
        <v>18</v>
      </c>
      <c r="D10" s="47">
        <f>SUM(D11:D20)</f>
        <v>0</v>
      </c>
      <c r="E10" s="53"/>
      <c r="F10" s="48">
        <f>SUM(F11:F20)</f>
        <v>0</v>
      </c>
      <c r="G10" s="48">
        <f t="shared" ref="G10:I10" si="0">SUM(G11:G20)</f>
        <v>0</v>
      </c>
      <c r="H10" s="48">
        <f t="shared" si="0"/>
        <v>0</v>
      </c>
      <c r="I10" s="48">
        <f t="shared" si="0"/>
        <v>0</v>
      </c>
      <c r="J10" s="53"/>
      <c r="K10" s="42" t="str">
        <f>IF(E10&gt;0,J10/E10, "t-1 invullen")</f>
        <v>t-1 invullen</v>
      </c>
    </row>
    <row r="11" spans="1:11" ht="18" customHeight="1" outlineLevel="1" x14ac:dyDescent="0.25">
      <c r="B11" s="51" t="s">
        <v>19</v>
      </c>
      <c r="C11" s="46" t="s">
        <v>18</v>
      </c>
      <c r="D11" s="53" t="s">
        <v>20</v>
      </c>
      <c r="E11" s="64"/>
      <c r="F11" s="53" t="s">
        <v>21</v>
      </c>
      <c r="G11" s="53" t="s">
        <v>21</v>
      </c>
      <c r="H11" s="53" t="s">
        <v>21</v>
      </c>
      <c r="I11" s="53" t="s">
        <v>21</v>
      </c>
      <c r="J11" s="47"/>
      <c r="K11" s="42"/>
    </row>
    <row r="12" spans="1:11" ht="16.5" customHeight="1" outlineLevel="1" x14ac:dyDescent="0.25">
      <c r="B12" s="51" t="s">
        <v>19</v>
      </c>
      <c r="C12" s="46" t="s">
        <v>18</v>
      </c>
      <c r="D12" s="53" t="s">
        <v>20</v>
      </c>
      <c r="E12" s="64"/>
      <c r="F12" s="53" t="s">
        <v>21</v>
      </c>
      <c r="G12" s="53" t="s">
        <v>21</v>
      </c>
      <c r="H12" s="53" t="s">
        <v>21</v>
      </c>
      <c r="I12" s="53" t="s">
        <v>21</v>
      </c>
      <c r="J12" s="47"/>
      <c r="K12" s="42"/>
    </row>
    <row r="13" spans="1:11" ht="16.5" customHeight="1" outlineLevel="1" x14ac:dyDescent="0.25">
      <c r="B13" s="51" t="s">
        <v>19</v>
      </c>
      <c r="C13" s="46" t="s">
        <v>18</v>
      </c>
      <c r="D13" s="53" t="s">
        <v>20</v>
      </c>
      <c r="E13" s="64"/>
      <c r="F13" s="53" t="s">
        <v>21</v>
      </c>
      <c r="G13" s="53" t="s">
        <v>21</v>
      </c>
      <c r="H13" s="53" t="s">
        <v>21</v>
      </c>
      <c r="I13" s="53" t="s">
        <v>21</v>
      </c>
      <c r="J13" s="47"/>
      <c r="K13" s="42"/>
    </row>
    <row r="14" spans="1:11" ht="16.5" customHeight="1" outlineLevel="1" x14ac:dyDescent="0.25">
      <c r="B14" s="51" t="s">
        <v>19</v>
      </c>
      <c r="C14" s="46" t="s">
        <v>18</v>
      </c>
      <c r="D14" s="53" t="s">
        <v>20</v>
      </c>
      <c r="E14" s="64"/>
      <c r="F14" s="53" t="s">
        <v>21</v>
      </c>
      <c r="G14" s="53" t="s">
        <v>21</v>
      </c>
      <c r="H14" s="53" t="s">
        <v>21</v>
      </c>
      <c r="I14" s="53" t="s">
        <v>21</v>
      </c>
      <c r="J14" s="47"/>
      <c r="K14" s="42"/>
    </row>
    <row r="15" spans="1:11" ht="16.5" customHeight="1" outlineLevel="1" x14ac:dyDescent="0.25">
      <c r="B15" s="51" t="s">
        <v>19</v>
      </c>
      <c r="C15" s="46" t="s">
        <v>18</v>
      </c>
      <c r="D15" s="53" t="s">
        <v>20</v>
      </c>
      <c r="E15" s="64"/>
      <c r="F15" s="53" t="s">
        <v>21</v>
      </c>
      <c r="G15" s="53" t="s">
        <v>21</v>
      </c>
      <c r="H15" s="53" t="s">
        <v>21</v>
      </c>
      <c r="I15" s="53" t="s">
        <v>21</v>
      </c>
      <c r="J15" s="47"/>
      <c r="K15" s="42"/>
    </row>
    <row r="16" spans="1:11" ht="15.9" customHeight="1" outlineLevel="1" collapsed="1" x14ac:dyDescent="0.25">
      <c r="B16" s="51" t="s">
        <v>19</v>
      </c>
      <c r="C16" s="46" t="s">
        <v>18</v>
      </c>
      <c r="D16" s="53" t="s">
        <v>20</v>
      </c>
      <c r="E16" s="64"/>
      <c r="F16" s="53" t="s">
        <v>20</v>
      </c>
      <c r="G16" s="53" t="s">
        <v>20</v>
      </c>
      <c r="H16" s="53" t="s">
        <v>20</v>
      </c>
      <c r="I16" s="53" t="s">
        <v>20</v>
      </c>
      <c r="J16" s="47"/>
      <c r="K16" s="42"/>
    </row>
    <row r="17" spans="2:11" ht="16.5" customHeight="1" outlineLevel="1" x14ac:dyDescent="0.25">
      <c r="B17" s="51" t="s">
        <v>19</v>
      </c>
      <c r="C17" s="46" t="s">
        <v>18</v>
      </c>
      <c r="D17" s="53" t="s">
        <v>20</v>
      </c>
      <c r="E17" s="64"/>
      <c r="F17" s="53" t="s">
        <v>20</v>
      </c>
      <c r="G17" s="53" t="s">
        <v>20</v>
      </c>
      <c r="H17" s="53" t="s">
        <v>20</v>
      </c>
      <c r="I17" s="53" t="s">
        <v>20</v>
      </c>
      <c r="J17" s="47"/>
      <c r="K17" s="42"/>
    </row>
    <row r="18" spans="2:11" ht="16.5" customHeight="1" outlineLevel="1" x14ac:dyDescent="0.25">
      <c r="B18" s="51" t="s">
        <v>19</v>
      </c>
      <c r="C18" s="46" t="s">
        <v>18</v>
      </c>
      <c r="D18" s="53" t="s">
        <v>20</v>
      </c>
      <c r="E18" s="64"/>
      <c r="F18" s="53" t="s">
        <v>20</v>
      </c>
      <c r="G18" s="53" t="s">
        <v>20</v>
      </c>
      <c r="H18" s="53" t="s">
        <v>20</v>
      </c>
      <c r="I18" s="53" t="s">
        <v>20</v>
      </c>
      <c r="J18" s="47"/>
      <c r="K18" s="42"/>
    </row>
    <row r="19" spans="2:11" ht="16.5" customHeight="1" outlineLevel="1" x14ac:dyDescent="0.25">
      <c r="B19" s="51" t="s">
        <v>19</v>
      </c>
      <c r="C19" s="46" t="s">
        <v>18</v>
      </c>
      <c r="D19" s="53" t="s">
        <v>20</v>
      </c>
      <c r="E19" s="64"/>
      <c r="F19" s="53" t="s">
        <v>20</v>
      </c>
      <c r="G19" s="53" t="s">
        <v>20</v>
      </c>
      <c r="H19" s="53" t="s">
        <v>20</v>
      </c>
      <c r="I19" s="53" t="s">
        <v>20</v>
      </c>
      <c r="J19" s="47"/>
      <c r="K19" s="42"/>
    </row>
    <row r="20" spans="2:11" ht="16.5" customHeight="1" outlineLevel="1" x14ac:dyDescent="0.25">
      <c r="B20" s="51" t="s">
        <v>19</v>
      </c>
      <c r="C20" s="46" t="s">
        <v>18</v>
      </c>
      <c r="D20" s="53" t="s">
        <v>20</v>
      </c>
      <c r="E20" s="64"/>
      <c r="F20" s="53" t="s">
        <v>20</v>
      </c>
      <c r="G20" s="53" t="s">
        <v>20</v>
      </c>
      <c r="H20" s="53" t="s">
        <v>20</v>
      </c>
      <c r="I20" s="53" t="s">
        <v>20</v>
      </c>
      <c r="J20" s="47"/>
      <c r="K20" s="42"/>
    </row>
    <row r="21" spans="2:11" ht="16.5" customHeight="1" x14ac:dyDescent="0.25">
      <c r="B21" s="22" t="s">
        <v>22</v>
      </c>
      <c r="C21" s="49" t="s">
        <v>23</v>
      </c>
      <c r="D21" s="47">
        <f>SUM(D22:D31)</f>
        <v>0</v>
      </c>
      <c r="E21" s="53"/>
      <c r="F21" s="47">
        <f>SUM(F22:F31)</f>
        <v>0</v>
      </c>
      <c r="G21" s="47">
        <f t="shared" ref="G21:I21" si="1">SUM(G22:G31)</f>
        <v>0</v>
      </c>
      <c r="H21" s="47">
        <f t="shared" si="1"/>
        <v>0</v>
      </c>
      <c r="I21" s="47">
        <f t="shared" si="1"/>
        <v>0</v>
      </c>
      <c r="J21" s="53"/>
      <c r="K21" s="42" t="str">
        <f t="shared" ref="K21:K76" si="2">IF(E21&gt;0,J21/E21, "t-1 invullen")</f>
        <v>t-1 invullen</v>
      </c>
    </row>
    <row r="22" spans="2:11" ht="16.5" customHeight="1" outlineLevel="1" x14ac:dyDescent="0.25">
      <c r="B22" s="51" t="s">
        <v>19</v>
      </c>
      <c r="C22" s="52"/>
      <c r="D22" s="53" t="s">
        <v>21</v>
      </c>
      <c r="E22" s="47"/>
      <c r="F22" s="53" t="s">
        <v>21</v>
      </c>
      <c r="G22" s="53" t="s">
        <v>21</v>
      </c>
      <c r="H22" s="53" t="s">
        <v>21</v>
      </c>
      <c r="I22" s="53" t="s">
        <v>21</v>
      </c>
      <c r="J22" s="47"/>
      <c r="K22" s="42"/>
    </row>
    <row r="23" spans="2:11" ht="16.5" customHeight="1" outlineLevel="1" x14ac:dyDescent="0.25">
      <c r="B23" s="51" t="s">
        <v>19</v>
      </c>
      <c r="C23" s="52"/>
      <c r="D23" s="53" t="s">
        <v>21</v>
      </c>
      <c r="E23" s="47"/>
      <c r="F23" s="53" t="s">
        <v>21</v>
      </c>
      <c r="G23" s="53" t="s">
        <v>21</v>
      </c>
      <c r="H23" s="53" t="s">
        <v>21</v>
      </c>
      <c r="I23" s="53" t="s">
        <v>21</v>
      </c>
      <c r="J23" s="47"/>
      <c r="K23" s="42"/>
    </row>
    <row r="24" spans="2:11" ht="16.5" customHeight="1" outlineLevel="1" x14ac:dyDescent="0.25">
      <c r="B24" s="51" t="s">
        <v>19</v>
      </c>
      <c r="C24" s="52"/>
      <c r="D24" s="53" t="s">
        <v>21</v>
      </c>
      <c r="E24" s="47"/>
      <c r="F24" s="53" t="s">
        <v>21</v>
      </c>
      <c r="G24" s="53" t="s">
        <v>21</v>
      </c>
      <c r="H24" s="53" t="s">
        <v>21</v>
      </c>
      <c r="I24" s="53" t="s">
        <v>21</v>
      </c>
      <c r="J24" s="47"/>
      <c r="K24" s="42"/>
    </row>
    <row r="25" spans="2:11" ht="16.5" customHeight="1" outlineLevel="1" x14ac:dyDescent="0.25">
      <c r="B25" s="51" t="s">
        <v>19</v>
      </c>
      <c r="C25" s="52"/>
      <c r="D25" s="53" t="s">
        <v>21</v>
      </c>
      <c r="E25" s="47"/>
      <c r="F25" s="53" t="s">
        <v>21</v>
      </c>
      <c r="G25" s="53" t="s">
        <v>21</v>
      </c>
      <c r="H25" s="53" t="s">
        <v>21</v>
      </c>
      <c r="I25" s="53" t="s">
        <v>21</v>
      </c>
      <c r="J25" s="47"/>
      <c r="K25" s="42"/>
    </row>
    <row r="26" spans="2:11" ht="16.5" customHeight="1" outlineLevel="1" x14ac:dyDescent="0.25">
      <c r="B26" s="51" t="s">
        <v>19</v>
      </c>
      <c r="C26" s="52"/>
      <c r="D26" s="53" t="s">
        <v>21</v>
      </c>
      <c r="E26" s="47"/>
      <c r="F26" s="53" t="s">
        <v>21</v>
      </c>
      <c r="G26" s="53" t="s">
        <v>21</v>
      </c>
      <c r="H26" s="53" t="s">
        <v>21</v>
      </c>
      <c r="I26" s="53" t="s">
        <v>21</v>
      </c>
      <c r="J26" s="47"/>
      <c r="K26" s="42"/>
    </row>
    <row r="27" spans="2:11" ht="16.5" customHeight="1" outlineLevel="1" x14ac:dyDescent="0.25">
      <c r="B27" s="51" t="s">
        <v>19</v>
      </c>
      <c r="C27" s="52"/>
      <c r="D27" s="53" t="s">
        <v>20</v>
      </c>
      <c r="E27" s="47"/>
      <c r="F27" s="53" t="s">
        <v>20</v>
      </c>
      <c r="G27" s="53" t="s">
        <v>20</v>
      </c>
      <c r="H27" s="53" t="s">
        <v>20</v>
      </c>
      <c r="I27" s="53" t="s">
        <v>20</v>
      </c>
      <c r="J27" s="47"/>
      <c r="K27" s="42"/>
    </row>
    <row r="28" spans="2:11" ht="16.5" customHeight="1" outlineLevel="1" x14ac:dyDescent="0.25">
      <c r="B28" s="51" t="s">
        <v>19</v>
      </c>
      <c r="C28" s="52"/>
      <c r="D28" s="53" t="s">
        <v>20</v>
      </c>
      <c r="E28" s="47"/>
      <c r="F28" s="53" t="s">
        <v>20</v>
      </c>
      <c r="G28" s="53" t="s">
        <v>20</v>
      </c>
      <c r="H28" s="53" t="s">
        <v>20</v>
      </c>
      <c r="I28" s="53" t="s">
        <v>20</v>
      </c>
      <c r="J28" s="47"/>
      <c r="K28" s="34"/>
    </row>
    <row r="29" spans="2:11" ht="16.5" customHeight="1" outlineLevel="1" x14ac:dyDescent="0.25">
      <c r="B29" s="51" t="s">
        <v>19</v>
      </c>
      <c r="C29" s="52"/>
      <c r="D29" s="53" t="s">
        <v>20</v>
      </c>
      <c r="E29" s="47"/>
      <c r="F29" s="53" t="s">
        <v>20</v>
      </c>
      <c r="G29" s="53" t="s">
        <v>20</v>
      </c>
      <c r="H29" s="53" t="s">
        <v>20</v>
      </c>
      <c r="I29" s="53" t="s">
        <v>20</v>
      </c>
      <c r="J29" s="47"/>
      <c r="K29" s="34"/>
    </row>
    <row r="30" spans="2:11" ht="16.5" customHeight="1" outlineLevel="1" x14ac:dyDescent="0.25">
      <c r="B30" s="51" t="s">
        <v>19</v>
      </c>
      <c r="C30" s="52"/>
      <c r="D30" s="53" t="s">
        <v>20</v>
      </c>
      <c r="E30" s="47"/>
      <c r="F30" s="53" t="s">
        <v>20</v>
      </c>
      <c r="G30" s="53" t="s">
        <v>20</v>
      </c>
      <c r="H30" s="53" t="s">
        <v>20</v>
      </c>
      <c r="I30" s="53" t="s">
        <v>20</v>
      </c>
      <c r="J30" s="47"/>
      <c r="K30" s="42"/>
    </row>
    <row r="31" spans="2:11" ht="16.5" customHeight="1" outlineLevel="1" x14ac:dyDescent="0.25">
      <c r="B31" s="51" t="s">
        <v>19</v>
      </c>
      <c r="C31" s="52"/>
      <c r="D31" s="53" t="s">
        <v>20</v>
      </c>
      <c r="E31" s="47"/>
      <c r="F31" s="53" t="s">
        <v>20</v>
      </c>
      <c r="G31" s="53" t="s">
        <v>20</v>
      </c>
      <c r="H31" s="53" t="s">
        <v>20</v>
      </c>
      <c r="I31" s="53" t="s">
        <v>20</v>
      </c>
      <c r="J31" s="47"/>
      <c r="K31" s="42"/>
    </row>
    <row r="32" spans="2:11" ht="16.5" customHeight="1" x14ac:dyDescent="0.25">
      <c r="B32" s="22" t="s">
        <v>24</v>
      </c>
      <c r="C32" s="49" t="s">
        <v>25</v>
      </c>
      <c r="D32" s="47">
        <f>SUM(D33:D42)</f>
        <v>0</v>
      </c>
      <c r="E32" s="53"/>
      <c r="F32" s="47">
        <f>SUM(F33:F42)</f>
        <v>0</v>
      </c>
      <c r="G32" s="47">
        <f t="shared" ref="G32:I32" si="3">SUM(G33:G42)</f>
        <v>0</v>
      </c>
      <c r="H32" s="47">
        <f t="shared" si="3"/>
        <v>0</v>
      </c>
      <c r="I32" s="47">
        <f t="shared" si="3"/>
        <v>0</v>
      </c>
      <c r="J32" s="53"/>
      <c r="K32" s="42" t="str">
        <f t="shared" si="2"/>
        <v>t-1 invullen</v>
      </c>
    </row>
    <row r="33" spans="2:11" ht="16.5" customHeight="1" outlineLevel="1" x14ac:dyDescent="0.25">
      <c r="B33" s="51" t="s">
        <v>19</v>
      </c>
      <c r="C33" s="52"/>
      <c r="D33" s="53" t="s">
        <v>20</v>
      </c>
      <c r="E33" s="47"/>
      <c r="F33" s="53" t="s">
        <v>21</v>
      </c>
      <c r="G33" s="53" t="s">
        <v>21</v>
      </c>
      <c r="H33" s="53" t="s">
        <v>21</v>
      </c>
      <c r="I33" s="53" t="s">
        <v>21</v>
      </c>
      <c r="J33" s="47"/>
      <c r="K33" s="42"/>
    </row>
    <row r="34" spans="2:11" ht="16.5" customHeight="1" outlineLevel="1" x14ac:dyDescent="0.25">
      <c r="B34" s="51" t="s">
        <v>19</v>
      </c>
      <c r="C34" s="52"/>
      <c r="D34" s="53" t="s">
        <v>20</v>
      </c>
      <c r="E34" s="47"/>
      <c r="F34" s="53" t="s">
        <v>21</v>
      </c>
      <c r="G34" s="53" t="s">
        <v>21</v>
      </c>
      <c r="H34" s="53" t="s">
        <v>21</v>
      </c>
      <c r="I34" s="53" t="s">
        <v>21</v>
      </c>
      <c r="J34" s="47"/>
      <c r="K34" s="42"/>
    </row>
    <row r="35" spans="2:11" ht="16.5" customHeight="1" outlineLevel="1" x14ac:dyDescent="0.25">
      <c r="B35" s="51" t="s">
        <v>19</v>
      </c>
      <c r="C35" s="52"/>
      <c r="D35" s="53" t="s">
        <v>20</v>
      </c>
      <c r="E35" s="47"/>
      <c r="F35" s="53" t="s">
        <v>21</v>
      </c>
      <c r="G35" s="53" t="s">
        <v>21</v>
      </c>
      <c r="H35" s="53" t="s">
        <v>21</v>
      </c>
      <c r="I35" s="53" t="s">
        <v>21</v>
      </c>
      <c r="J35" s="47"/>
      <c r="K35" s="42"/>
    </row>
    <row r="36" spans="2:11" ht="16.5" customHeight="1" outlineLevel="1" x14ac:dyDescent="0.25">
      <c r="B36" s="51" t="s">
        <v>19</v>
      </c>
      <c r="C36" s="52"/>
      <c r="D36" s="53" t="s">
        <v>20</v>
      </c>
      <c r="E36" s="47"/>
      <c r="F36" s="53" t="s">
        <v>21</v>
      </c>
      <c r="G36" s="53" t="s">
        <v>21</v>
      </c>
      <c r="H36" s="53" t="s">
        <v>21</v>
      </c>
      <c r="I36" s="53" t="s">
        <v>21</v>
      </c>
      <c r="J36" s="47"/>
      <c r="K36" s="42"/>
    </row>
    <row r="37" spans="2:11" ht="16.5" customHeight="1" outlineLevel="1" x14ac:dyDescent="0.25">
      <c r="B37" s="51" t="s">
        <v>19</v>
      </c>
      <c r="C37" s="52"/>
      <c r="D37" s="53" t="s">
        <v>20</v>
      </c>
      <c r="E37" s="47"/>
      <c r="F37" s="53" t="s">
        <v>21</v>
      </c>
      <c r="G37" s="53" t="s">
        <v>21</v>
      </c>
      <c r="H37" s="53" t="s">
        <v>21</v>
      </c>
      <c r="I37" s="53" t="s">
        <v>21</v>
      </c>
      <c r="J37" s="47"/>
      <c r="K37" s="42"/>
    </row>
    <row r="38" spans="2:11" ht="16.5" customHeight="1" outlineLevel="1" x14ac:dyDescent="0.25">
      <c r="B38" s="51" t="s">
        <v>19</v>
      </c>
      <c r="C38" s="52"/>
      <c r="D38" s="53" t="s">
        <v>20</v>
      </c>
      <c r="E38" s="47"/>
      <c r="F38" s="53" t="s">
        <v>20</v>
      </c>
      <c r="G38" s="53" t="s">
        <v>20</v>
      </c>
      <c r="H38" s="53" t="s">
        <v>20</v>
      </c>
      <c r="I38" s="53" t="s">
        <v>20</v>
      </c>
      <c r="J38" s="47"/>
      <c r="K38" s="42"/>
    </row>
    <row r="39" spans="2:11" ht="16.5" customHeight="1" outlineLevel="1" x14ac:dyDescent="0.25">
      <c r="B39" s="51" t="s">
        <v>19</v>
      </c>
      <c r="C39" s="52"/>
      <c r="D39" s="53" t="s">
        <v>20</v>
      </c>
      <c r="E39" s="47"/>
      <c r="F39" s="53" t="s">
        <v>21</v>
      </c>
      <c r="G39" s="53" t="s">
        <v>21</v>
      </c>
      <c r="H39" s="53" t="s">
        <v>21</v>
      </c>
      <c r="I39" s="53" t="s">
        <v>21</v>
      </c>
      <c r="J39" s="47"/>
      <c r="K39" s="34"/>
    </row>
    <row r="40" spans="2:11" ht="16.5" customHeight="1" outlineLevel="1" x14ac:dyDescent="0.25">
      <c r="B40" s="51" t="s">
        <v>19</v>
      </c>
      <c r="C40" s="52"/>
      <c r="D40" s="53" t="s">
        <v>20</v>
      </c>
      <c r="E40" s="47"/>
      <c r="F40" s="53" t="s">
        <v>20</v>
      </c>
      <c r="G40" s="53" t="s">
        <v>20</v>
      </c>
      <c r="H40" s="53" t="s">
        <v>20</v>
      </c>
      <c r="I40" s="53" t="s">
        <v>20</v>
      </c>
      <c r="J40" s="47"/>
      <c r="K40" s="34"/>
    </row>
    <row r="41" spans="2:11" ht="16.5" customHeight="1" outlineLevel="1" x14ac:dyDescent="0.25">
      <c r="B41" s="51" t="s">
        <v>19</v>
      </c>
      <c r="C41" s="52"/>
      <c r="D41" s="53" t="s">
        <v>20</v>
      </c>
      <c r="E41" s="47"/>
      <c r="F41" s="53" t="s">
        <v>20</v>
      </c>
      <c r="G41" s="53" t="s">
        <v>20</v>
      </c>
      <c r="H41" s="53" t="s">
        <v>20</v>
      </c>
      <c r="I41" s="53" t="s">
        <v>20</v>
      </c>
      <c r="J41" s="47"/>
      <c r="K41" s="42"/>
    </row>
    <row r="42" spans="2:11" ht="16.5" customHeight="1" outlineLevel="1" x14ac:dyDescent="0.25">
      <c r="B42" s="51" t="s">
        <v>19</v>
      </c>
      <c r="C42" s="52"/>
      <c r="D42" s="53" t="s">
        <v>21</v>
      </c>
      <c r="E42" s="47"/>
      <c r="F42" s="53" t="s">
        <v>21</v>
      </c>
      <c r="G42" s="53" t="s">
        <v>21</v>
      </c>
      <c r="H42" s="53" t="s">
        <v>21</v>
      </c>
      <c r="I42" s="53" t="s">
        <v>21</v>
      </c>
      <c r="J42" s="47"/>
      <c r="K42" s="42"/>
    </row>
    <row r="43" spans="2:11" ht="16.5" customHeight="1" x14ac:dyDescent="0.25">
      <c r="B43" s="22" t="s">
        <v>26</v>
      </c>
      <c r="C43" s="49" t="s">
        <v>25</v>
      </c>
      <c r="D43" s="47">
        <f>SUM(D44:D53)</f>
        <v>0</v>
      </c>
      <c r="E43" s="53"/>
      <c r="F43" s="47">
        <f>SUM(F44:F53)</f>
        <v>0</v>
      </c>
      <c r="G43" s="47">
        <f t="shared" ref="G43:I43" si="4">SUM(G44:G53)</f>
        <v>0</v>
      </c>
      <c r="H43" s="47">
        <f t="shared" si="4"/>
        <v>0</v>
      </c>
      <c r="I43" s="47">
        <f t="shared" si="4"/>
        <v>0</v>
      </c>
      <c r="J43" s="53"/>
      <c r="K43" s="42" t="str">
        <f t="shared" si="2"/>
        <v>t-1 invullen</v>
      </c>
    </row>
    <row r="44" spans="2:11" ht="16.5" customHeight="1" outlineLevel="1" x14ac:dyDescent="0.25">
      <c r="B44" s="51" t="s">
        <v>19</v>
      </c>
      <c r="C44" s="52"/>
      <c r="D44" s="53" t="s">
        <v>21</v>
      </c>
      <c r="E44" s="47"/>
      <c r="F44" s="53" t="s">
        <v>21</v>
      </c>
      <c r="G44" s="53" t="s">
        <v>21</v>
      </c>
      <c r="H44" s="53" t="s">
        <v>21</v>
      </c>
      <c r="I44" s="53" t="s">
        <v>21</v>
      </c>
      <c r="J44" s="47"/>
      <c r="K44" s="42"/>
    </row>
    <row r="45" spans="2:11" ht="16.5" customHeight="1" outlineLevel="1" x14ac:dyDescent="0.25">
      <c r="B45" s="51" t="s">
        <v>19</v>
      </c>
      <c r="C45" s="52"/>
      <c r="D45" s="53" t="s">
        <v>21</v>
      </c>
      <c r="E45" s="47"/>
      <c r="F45" s="53" t="s">
        <v>21</v>
      </c>
      <c r="G45" s="53" t="s">
        <v>21</v>
      </c>
      <c r="H45" s="53" t="s">
        <v>21</v>
      </c>
      <c r="I45" s="53" t="s">
        <v>21</v>
      </c>
      <c r="J45" s="47"/>
      <c r="K45" s="42"/>
    </row>
    <row r="46" spans="2:11" ht="16.5" customHeight="1" outlineLevel="1" x14ac:dyDescent="0.25">
      <c r="B46" s="51" t="s">
        <v>19</v>
      </c>
      <c r="C46" s="52"/>
      <c r="D46" s="53" t="s">
        <v>21</v>
      </c>
      <c r="E46" s="47"/>
      <c r="F46" s="53" t="s">
        <v>21</v>
      </c>
      <c r="G46" s="53" t="s">
        <v>21</v>
      </c>
      <c r="H46" s="53" t="s">
        <v>21</v>
      </c>
      <c r="I46" s="53" t="s">
        <v>21</v>
      </c>
      <c r="J46" s="47"/>
      <c r="K46" s="42"/>
    </row>
    <row r="47" spans="2:11" ht="16.5" customHeight="1" outlineLevel="1" x14ac:dyDescent="0.25">
      <c r="B47" s="51" t="s">
        <v>19</v>
      </c>
      <c r="C47" s="52"/>
      <c r="D47" s="53" t="s">
        <v>21</v>
      </c>
      <c r="E47" s="47"/>
      <c r="F47" s="53" t="s">
        <v>21</v>
      </c>
      <c r="G47" s="53" t="s">
        <v>21</v>
      </c>
      <c r="H47" s="53" t="s">
        <v>21</v>
      </c>
      <c r="I47" s="53" t="s">
        <v>21</v>
      </c>
      <c r="J47" s="47"/>
      <c r="K47" s="42"/>
    </row>
    <row r="48" spans="2:11" ht="16.5" customHeight="1" outlineLevel="1" x14ac:dyDescent="0.25">
      <c r="B48" s="51" t="s">
        <v>19</v>
      </c>
      <c r="C48" s="52"/>
      <c r="D48" s="53" t="s">
        <v>21</v>
      </c>
      <c r="E48" s="47"/>
      <c r="F48" s="53" t="s">
        <v>21</v>
      </c>
      <c r="G48" s="53" t="s">
        <v>21</v>
      </c>
      <c r="H48" s="53" t="s">
        <v>21</v>
      </c>
      <c r="I48" s="53" t="s">
        <v>21</v>
      </c>
      <c r="J48" s="47"/>
      <c r="K48" s="42"/>
    </row>
    <row r="49" spans="1:11" ht="16.5" customHeight="1" outlineLevel="1" x14ac:dyDescent="0.25">
      <c r="B49" s="51" t="s">
        <v>19</v>
      </c>
      <c r="C49" s="52"/>
      <c r="D49" s="53" t="s">
        <v>21</v>
      </c>
      <c r="E49" s="47"/>
      <c r="F49" s="53" t="s">
        <v>21</v>
      </c>
      <c r="G49" s="53" t="s">
        <v>21</v>
      </c>
      <c r="H49" s="53" t="s">
        <v>21</v>
      </c>
      <c r="I49" s="53" t="s">
        <v>21</v>
      </c>
      <c r="J49" s="47"/>
      <c r="K49" s="42"/>
    </row>
    <row r="50" spans="1:11" ht="16.5" customHeight="1" outlineLevel="1" x14ac:dyDescent="0.25">
      <c r="B50" s="51" t="s">
        <v>19</v>
      </c>
      <c r="C50" s="52"/>
      <c r="D50" s="53" t="s">
        <v>20</v>
      </c>
      <c r="E50" s="47"/>
      <c r="F50" s="53" t="s">
        <v>20</v>
      </c>
      <c r="G50" s="53" t="s">
        <v>20</v>
      </c>
      <c r="H50" s="53" t="s">
        <v>20</v>
      </c>
      <c r="I50" s="53" t="s">
        <v>20</v>
      </c>
      <c r="J50" s="47"/>
      <c r="K50" s="34"/>
    </row>
    <row r="51" spans="1:11" ht="16.5" customHeight="1" outlineLevel="1" x14ac:dyDescent="0.25">
      <c r="B51" s="51" t="s">
        <v>19</v>
      </c>
      <c r="C51" s="52"/>
      <c r="D51" s="53" t="s">
        <v>20</v>
      </c>
      <c r="E51" s="47"/>
      <c r="F51" s="53" t="s">
        <v>20</v>
      </c>
      <c r="G51" s="53" t="s">
        <v>20</v>
      </c>
      <c r="H51" s="53" t="s">
        <v>20</v>
      </c>
      <c r="I51" s="53" t="s">
        <v>20</v>
      </c>
      <c r="J51" s="47"/>
      <c r="K51" s="34"/>
    </row>
    <row r="52" spans="1:11" ht="16.5" customHeight="1" outlineLevel="1" x14ac:dyDescent="0.25">
      <c r="A52" s="5"/>
      <c r="B52" s="51" t="s">
        <v>19</v>
      </c>
      <c r="C52" s="52"/>
      <c r="D52" s="53" t="s">
        <v>20</v>
      </c>
      <c r="E52" s="47"/>
      <c r="F52" s="53" t="s">
        <v>20</v>
      </c>
      <c r="G52" s="53" t="s">
        <v>20</v>
      </c>
      <c r="H52" s="53" t="s">
        <v>20</v>
      </c>
      <c r="I52" s="53" t="s">
        <v>20</v>
      </c>
      <c r="J52" s="47"/>
      <c r="K52" s="42"/>
    </row>
    <row r="53" spans="1:11" ht="16.5" customHeight="1" outlineLevel="1" x14ac:dyDescent="0.25">
      <c r="A53" s="5"/>
      <c r="B53" s="51" t="s">
        <v>19</v>
      </c>
      <c r="C53" s="52"/>
      <c r="D53" s="53" t="s">
        <v>20</v>
      </c>
      <c r="E53" s="47"/>
      <c r="F53" s="53" t="s">
        <v>20</v>
      </c>
      <c r="G53" s="53" t="s">
        <v>20</v>
      </c>
      <c r="H53" s="53" t="s">
        <v>20</v>
      </c>
      <c r="I53" s="53" t="s">
        <v>20</v>
      </c>
      <c r="J53" s="47"/>
      <c r="K53" s="42"/>
    </row>
    <row r="54" spans="1:11" ht="16.5" customHeight="1" x14ac:dyDescent="0.25">
      <c r="A54" s="5"/>
      <c r="B54" s="22" t="s">
        <v>27</v>
      </c>
      <c r="C54" s="49" t="s">
        <v>28</v>
      </c>
      <c r="D54" s="47">
        <f>SUM(D55:D64)</f>
        <v>0</v>
      </c>
      <c r="E54" s="53"/>
      <c r="F54" s="47">
        <f>SUM(F55:F64)</f>
        <v>0</v>
      </c>
      <c r="G54" s="47">
        <f t="shared" ref="G54:I54" si="5">SUM(G55:G64)</f>
        <v>0</v>
      </c>
      <c r="H54" s="47">
        <f t="shared" si="5"/>
        <v>0</v>
      </c>
      <c r="I54" s="47">
        <f t="shared" si="5"/>
        <v>0</v>
      </c>
      <c r="J54" s="53"/>
      <c r="K54" s="42" t="str">
        <f t="shared" si="2"/>
        <v>t-1 invullen</v>
      </c>
    </row>
    <row r="55" spans="1:11" ht="16.5" customHeight="1" outlineLevel="1" x14ac:dyDescent="0.25">
      <c r="A55" s="7"/>
      <c r="B55" s="51" t="s">
        <v>19</v>
      </c>
      <c r="C55" s="52"/>
      <c r="D55" s="53" t="s">
        <v>21</v>
      </c>
      <c r="E55" s="47"/>
      <c r="F55" s="53" t="s">
        <v>21</v>
      </c>
      <c r="G55" s="53" t="s">
        <v>21</v>
      </c>
      <c r="H55" s="53" t="s">
        <v>21</v>
      </c>
      <c r="I55" s="53" t="s">
        <v>21</v>
      </c>
      <c r="J55" s="47"/>
      <c r="K55" s="42"/>
    </row>
    <row r="56" spans="1:11" ht="16.5" customHeight="1" outlineLevel="1" x14ac:dyDescent="0.25">
      <c r="A56" s="7"/>
      <c r="B56" s="51" t="s">
        <v>19</v>
      </c>
      <c r="C56" s="52"/>
      <c r="D56" s="53" t="s">
        <v>21</v>
      </c>
      <c r="E56" s="47"/>
      <c r="F56" s="53" t="s">
        <v>21</v>
      </c>
      <c r="G56" s="53" t="s">
        <v>21</v>
      </c>
      <c r="H56" s="53" t="s">
        <v>21</v>
      </c>
      <c r="I56" s="53" t="s">
        <v>21</v>
      </c>
      <c r="J56" s="47"/>
      <c r="K56" s="42"/>
    </row>
    <row r="57" spans="1:11" ht="16.5" customHeight="1" outlineLevel="1" x14ac:dyDescent="0.25">
      <c r="A57" s="7"/>
      <c r="B57" s="51" t="s">
        <v>19</v>
      </c>
      <c r="C57" s="52"/>
      <c r="D57" s="53" t="s">
        <v>21</v>
      </c>
      <c r="E57" s="47"/>
      <c r="F57" s="53" t="s">
        <v>21</v>
      </c>
      <c r="G57" s="53" t="s">
        <v>21</v>
      </c>
      <c r="H57" s="53" t="s">
        <v>21</v>
      </c>
      <c r="I57" s="53" t="s">
        <v>21</v>
      </c>
      <c r="J57" s="47"/>
      <c r="K57" s="42"/>
    </row>
    <row r="58" spans="1:11" ht="16.5" customHeight="1" outlineLevel="1" x14ac:dyDescent="0.25">
      <c r="A58" s="7"/>
      <c r="B58" s="51" t="s">
        <v>19</v>
      </c>
      <c r="C58" s="52"/>
      <c r="D58" s="53" t="s">
        <v>21</v>
      </c>
      <c r="E58" s="47"/>
      <c r="F58" s="53" t="s">
        <v>21</v>
      </c>
      <c r="G58" s="53" t="s">
        <v>21</v>
      </c>
      <c r="H58" s="53" t="s">
        <v>21</v>
      </c>
      <c r="I58" s="53" t="s">
        <v>21</v>
      </c>
      <c r="J58" s="47"/>
      <c r="K58" s="42"/>
    </row>
    <row r="59" spans="1:11" ht="16.5" customHeight="1" outlineLevel="1" x14ac:dyDescent="0.25">
      <c r="A59" s="14"/>
      <c r="B59" s="51" t="s">
        <v>19</v>
      </c>
      <c r="C59" s="52"/>
      <c r="D59" s="53" t="s">
        <v>21</v>
      </c>
      <c r="E59" s="47"/>
      <c r="F59" s="53" t="s">
        <v>21</v>
      </c>
      <c r="G59" s="53" t="s">
        <v>21</v>
      </c>
      <c r="H59" s="53" t="s">
        <v>21</v>
      </c>
      <c r="I59" s="53" t="s">
        <v>21</v>
      </c>
      <c r="J59" s="47"/>
      <c r="K59" s="42"/>
    </row>
    <row r="60" spans="1:11" ht="16.5" customHeight="1" outlineLevel="1" x14ac:dyDescent="0.25">
      <c r="A60" s="15">
        <v>1</v>
      </c>
      <c r="B60" s="51" t="s">
        <v>19</v>
      </c>
      <c r="C60" s="52"/>
      <c r="D60" s="53" t="s">
        <v>21</v>
      </c>
      <c r="E60" s="47"/>
      <c r="F60" s="53" t="s">
        <v>21</v>
      </c>
      <c r="G60" s="53" t="s">
        <v>21</v>
      </c>
      <c r="H60" s="53" t="s">
        <v>21</v>
      </c>
      <c r="I60" s="53" t="s">
        <v>21</v>
      </c>
      <c r="J60" s="47"/>
      <c r="K60" s="42"/>
    </row>
    <row r="61" spans="1:11" ht="16.5" customHeight="1" outlineLevel="1" x14ac:dyDescent="0.25">
      <c r="A61" s="15"/>
      <c r="B61" s="51" t="s">
        <v>19</v>
      </c>
      <c r="C61" s="52"/>
      <c r="D61" s="53" t="s">
        <v>21</v>
      </c>
      <c r="E61" s="47"/>
      <c r="F61" s="53" t="s">
        <v>21</v>
      </c>
      <c r="G61" s="53" t="s">
        <v>21</v>
      </c>
      <c r="H61" s="53" t="s">
        <v>21</v>
      </c>
      <c r="I61" s="53" t="s">
        <v>21</v>
      </c>
      <c r="J61" s="47"/>
      <c r="K61" s="34"/>
    </row>
    <row r="62" spans="1:11" ht="16.5" customHeight="1" outlineLevel="1" x14ac:dyDescent="0.25">
      <c r="A62" s="15"/>
      <c r="B62" s="51" t="s">
        <v>19</v>
      </c>
      <c r="C62" s="52"/>
      <c r="D62" s="53" t="s">
        <v>21</v>
      </c>
      <c r="E62" s="47"/>
      <c r="F62" s="53" t="s">
        <v>21</v>
      </c>
      <c r="G62" s="53" t="s">
        <v>21</v>
      </c>
      <c r="H62" s="53" t="s">
        <v>21</v>
      </c>
      <c r="I62" s="53" t="s">
        <v>21</v>
      </c>
      <c r="J62" s="47"/>
      <c r="K62" s="34"/>
    </row>
    <row r="63" spans="1:11" ht="16.5" customHeight="1" outlineLevel="1" x14ac:dyDescent="0.25">
      <c r="A63" s="15">
        <v>2</v>
      </c>
      <c r="B63" s="51" t="s">
        <v>19</v>
      </c>
      <c r="C63" s="52"/>
      <c r="D63" s="53" t="s">
        <v>21</v>
      </c>
      <c r="E63" s="47"/>
      <c r="F63" s="53" t="s">
        <v>21</v>
      </c>
      <c r="G63" s="53" t="s">
        <v>21</v>
      </c>
      <c r="H63" s="53" t="s">
        <v>21</v>
      </c>
      <c r="I63" s="53" t="s">
        <v>21</v>
      </c>
      <c r="J63" s="47"/>
      <c r="K63" s="42"/>
    </row>
    <row r="64" spans="1:11" ht="16.5" customHeight="1" outlineLevel="1" x14ac:dyDescent="0.25">
      <c r="A64" s="16">
        <v>3</v>
      </c>
      <c r="B64" s="51" t="s">
        <v>19</v>
      </c>
      <c r="C64" s="52"/>
      <c r="D64" s="53" t="s">
        <v>20</v>
      </c>
      <c r="E64" s="47"/>
      <c r="F64" s="53" t="s">
        <v>20</v>
      </c>
      <c r="G64" s="53" t="s">
        <v>20</v>
      </c>
      <c r="H64" s="53" t="s">
        <v>20</v>
      </c>
      <c r="I64" s="53" t="s">
        <v>20</v>
      </c>
      <c r="J64" s="47"/>
      <c r="K64" s="42"/>
    </row>
    <row r="65" spans="1:11" ht="16.5" customHeight="1" x14ac:dyDescent="0.25">
      <c r="A65" s="16">
        <v>4</v>
      </c>
      <c r="B65" s="22" t="s">
        <v>29</v>
      </c>
      <c r="C65" s="49" t="s">
        <v>30</v>
      </c>
      <c r="D65" s="47">
        <f>SUM(D66:D75)</f>
        <v>0</v>
      </c>
      <c r="E65" s="53"/>
      <c r="F65" s="47">
        <f>SUM(F66:F75)</f>
        <v>0</v>
      </c>
      <c r="G65" s="47">
        <f t="shared" ref="G65:I65" si="6">SUM(G66:G75)</f>
        <v>0</v>
      </c>
      <c r="H65" s="47">
        <f t="shared" si="6"/>
        <v>0</v>
      </c>
      <c r="I65" s="47">
        <f t="shared" si="6"/>
        <v>0</v>
      </c>
      <c r="J65" s="53"/>
      <c r="K65" s="42" t="str">
        <f t="shared" si="2"/>
        <v>t-1 invullen</v>
      </c>
    </row>
    <row r="66" spans="1:11" ht="16.5" customHeight="1" outlineLevel="1" x14ac:dyDescent="0.25">
      <c r="A66" s="16"/>
      <c r="B66" s="51" t="s">
        <v>19</v>
      </c>
      <c r="C66" s="52"/>
      <c r="D66" s="53" t="s">
        <v>21</v>
      </c>
      <c r="E66" s="47"/>
      <c r="F66" s="53" t="s">
        <v>21</v>
      </c>
      <c r="G66" s="53" t="s">
        <v>21</v>
      </c>
      <c r="H66" s="53" t="s">
        <v>21</v>
      </c>
      <c r="I66" s="53" t="s">
        <v>21</v>
      </c>
      <c r="J66" s="47"/>
      <c r="K66" s="42"/>
    </row>
    <row r="67" spans="1:11" ht="16.5" customHeight="1" outlineLevel="1" x14ac:dyDescent="0.25">
      <c r="A67" s="16"/>
      <c r="B67" s="51" t="s">
        <v>19</v>
      </c>
      <c r="C67" s="52"/>
      <c r="D67" s="53" t="s">
        <v>21</v>
      </c>
      <c r="E67" s="47"/>
      <c r="F67" s="53" t="s">
        <v>21</v>
      </c>
      <c r="G67" s="53" t="s">
        <v>21</v>
      </c>
      <c r="H67" s="53" t="s">
        <v>21</v>
      </c>
      <c r="I67" s="53" t="s">
        <v>21</v>
      </c>
      <c r="J67" s="47"/>
      <c r="K67" s="42"/>
    </row>
    <row r="68" spans="1:11" ht="16.5" customHeight="1" outlineLevel="1" x14ac:dyDescent="0.25">
      <c r="A68" s="16"/>
      <c r="B68" s="51" t="s">
        <v>19</v>
      </c>
      <c r="C68" s="52"/>
      <c r="D68" s="53" t="s">
        <v>21</v>
      </c>
      <c r="E68" s="47"/>
      <c r="F68" s="53" t="s">
        <v>21</v>
      </c>
      <c r="G68" s="53" t="s">
        <v>21</v>
      </c>
      <c r="H68" s="53" t="s">
        <v>21</v>
      </c>
      <c r="I68" s="53" t="s">
        <v>21</v>
      </c>
      <c r="J68" s="47"/>
      <c r="K68" s="42"/>
    </row>
    <row r="69" spans="1:11" ht="16.5" customHeight="1" outlineLevel="1" x14ac:dyDescent="0.25">
      <c r="A69" s="16"/>
      <c r="B69" s="51" t="s">
        <v>19</v>
      </c>
      <c r="C69" s="52"/>
      <c r="D69" s="53" t="s">
        <v>21</v>
      </c>
      <c r="E69" s="47"/>
      <c r="F69" s="53" t="s">
        <v>21</v>
      </c>
      <c r="G69" s="53" t="s">
        <v>21</v>
      </c>
      <c r="H69" s="53" t="s">
        <v>21</v>
      </c>
      <c r="I69" s="53" t="s">
        <v>21</v>
      </c>
      <c r="J69" s="47"/>
      <c r="K69" s="42"/>
    </row>
    <row r="70" spans="1:11" ht="16.5" customHeight="1" outlineLevel="1" x14ac:dyDescent="0.25">
      <c r="A70" s="16">
        <v>5</v>
      </c>
      <c r="B70" s="51" t="s">
        <v>19</v>
      </c>
      <c r="C70" s="52"/>
      <c r="D70" s="53" t="s">
        <v>21</v>
      </c>
      <c r="E70" s="47"/>
      <c r="F70" s="53" t="s">
        <v>21</v>
      </c>
      <c r="G70" s="53" t="s">
        <v>21</v>
      </c>
      <c r="H70" s="53" t="s">
        <v>21</v>
      </c>
      <c r="I70" s="53" t="s">
        <v>21</v>
      </c>
      <c r="J70" s="47"/>
      <c r="K70" s="42"/>
    </row>
    <row r="71" spans="1:11" ht="16.5" customHeight="1" outlineLevel="1" x14ac:dyDescent="0.25">
      <c r="B71" s="51" t="s">
        <v>19</v>
      </c>
      <c r="C71" s="52"/>
      <c r="D71" s="53" t="s">
        <v>21</v>
      </c>
      <c r="E71" s="47"/>
      <c r="F71" s="53" t="s">
        <v>21</v>
      </c>
      <c r="G71" s="53" t="s">
        <v>21</v>
      </c>
      <c r="H71" s="53" t="s">
        <v>21</v>
      </c>
      <c r="I71" s="53" t="s">
        <v>21</v>
      </c>
      <c r="J71" s="47"/>
      <c r="K71" s="42"/>
    </row>
    <row r="72" spans="1:11" ht="16.5" customHeight="1" outlineLevel="1" x14ac:dyDescent="0.25">
      <c r="B72" s="51" t="s">
        <v>19</v>
      </c>
      <c r="C72" s="52"/>
      <c r="D72" s="53" t="s">
        <v>21</v>
      </c>
      <c r="E72" s="47"/>
      <c r="F72" s="53" t="s">
        <v>21</v>
      </c>
      <c r="G72" s="53" t="s">
        <v>21</v>
      </c>
      <c r="H72" s="53" t="s">
        <v>21</v>
      </c>
      <c r="I72" s="53" t="s">
        <v>21</v>
      </c>
      <c r="J72" s="47"/>
      <c r="K72" s="34"/>
    </row>
    <row r="73" spans="1:11" ht="16.5" customHeight="1" outlineLevel="1" x14ac:dyDescent="0.25">
      <c r="B73" s="51" t="s">
        <v>19</v>
      </c>
      <c r="C73" s="52"/>
      <c r="D73" s="53" t="s">
        <v>21</v>
      </c>
      <c r="E73" s="47"/>
      <c r="F73" s="53" t="s">
        <v>21</v>
      </c>
      <c r="G73" s="53" t="s">
        <v>21</v>
      </c>
      <c r="H73" s="53" t="s">
        <v>21</v>
      </c>
      <c r="I73" s="53" t="s">
        <v>21</v>
      </c>
      <c r="J73" s="47"/>
      <c r="K73" s="34"/>
    </row>
    <row r="74" spans="1:11" ht="16.5" customHeight="1" outlineLevel="1" x14ac:dyDescent="0.25">
      <c r="B74" s="51" t="s">
        <v>19</v>
      </c>
      <c r="C74" s="52"/>
      <c r="D74" s="53" t="s">
        <v>21</v>
      </c>
      <c r="E74" s="47"/>
      <c r="F74" s="53" t="s">
        <v>21</v>
      </c>
      <c r="G74" s="53" t="s">
        <v>21</v>
      </c>
      <c r="H74" s="53" t="s">
        <v>21</v>
      </c>
      <c r="I74" s="53" t="s">
        <v>21</v>
      </c>
      <c r="J74" s="47"/>
      <c r="K74" s="42"/>
    </row>
    <row r="75" spans="1:11" ht="15" customHeight="1" outlineLevel="1" x14ac:dyDescent="0.25">
      <c r="B75" s="51" t="s">
        <v>19</v>
      </c>
      <c r="C75" s="52"/>
      <c r="D75" s="53" t="s">
        <v>21</v>
      </c>
      <c r="E75" s="47"/>
      <c r="F75" s="53" t="s">
        <v>21</v>
      </c>
      <c r="G75" s="53" t="s">
        <v>21</v>
      </c>
      <c r="H75" s="53" t="s">
        <v>21</v>
      </c>
      <c r="I75" s="53" t="s">
        <v>21</v>
      </c>
      <c r="J75" s="47"/>
      <c r="K75" s="42"/>
    </row>
    <row r="76" spans="1:11" ht="13.8" x14ac:dyDescent="0.25">
      <c r="B76" s="22" t="s">
        <v>31</v>
      </c>
      <c r="C76" s="49" t="s">
        <v>32</v>
      </c>
      <c r="D76" s="47">
        <f>SUM(D77:D86)</f>
        <v>0</v>
      </c>
      <c r="E76" s="53"/>
      <c r="F76" s="47">
        <f>SUM(F77:F86)</f>
        <v>0</v>
      </c>
      <c r="G76" s="47">
        <f>SUM(G77:G86)</f>
        <v>0</v>
      </c>
      <c r="H76" s="47">
        <f>SUM(H77:H86)</f>
        <v>0</v>
      </c>
      <c r="I76" s="47">
        <f>SUM(I77:I86)</f>
        <v>0</v>
      </c>
      <c r="J76" s="53"/>
      <c r="K76" s="42" t="str">
        <f t="shared" si="2"/>
        <v>t-1 invullen</v>
      </c>
    </row>
    <row r="77" spans="1:11" ht="13.8" outlineLevel="1" x14ac:dyDescent="0.25">
      <c r="B77" s="51" t="s">
        <v>19</v>
      </c>
      <c r="C77" s="52"/>
      <c r="D77" s="53" t="s">
        <v>21</v>
      </c>
      <c r="E77" s="47"/>
      <c r="F77" s="53" t="s">
        <v>21</v>
      </c>
      <c r="G77" s="53" t="s">
        <v>21</v>
      </c>
      <c r="H77" s="53" t="s">
        <v>21</v>
      </c>
      <c r="I77" s="53" t="s">
        <v>21</v>
      </c>
      <c r="J77" s="47"/>
      <c r="K77" s="42"/>
    </row>
    <row r="78" spans="1:11" ht="13.8" outlineLevel="1" x14ac:dyDescent="0.25">
      <c r="B78" s="51" t="s">
        <v>19</v>
      </c>
      <c r="C78" s="52"/>
      <c r="D78" s="53" t="s">
        <v>21</v>
      </c>
      <c r="E78" s="47"/>
      <c r="F78" s="53" t="s">
        <v>21</v>
      </c>
      <c r="G78" s="53" t="s">
        <v>21</v>
      </c>
      <c r="H78" s="53" t="s">
        <v>21</v>
      </c>
      <c r="I78" s="53" t="s">
        <v>21</v>
      </c>
      <c r="J78" s="47"/>
      <c r="K78" s="42"/>
    </row>
    <row r="79" spans="1:11" ht="13.8" outlineLevel="1" x14ac:dyDescent="0.25">
      <c r="A79" s="7"/>
      <c r="B79" s="51" t="s">
        <v>19</v>
      </c>
      <c r="C79" s="52"/>
      <c r="D79" s="53" t="s">
        <v>21</v>
      </c>
      <c r="E79" s="47"/>
      <c r="F79" s="53" t="s">
        <v>21</v>
      </c>
      <c r="G79" s="53" t="s">
        <v>21</v>
      </c>
      <c r="H79" s="53" t="s">
        <v>21</v>
      </c>
      <c r="I79" s="53" t="s">
        <v>21</v>
      </c>
      <c r="J79" s="47"/>
      <c r="K79" s="42"/>
    </row>
    <row r="80" spans="1:11" ht="13.8" outlineLevel="1" x14ac:dyDescent="0.25">
      <c r="A80" s="7"/>
      <c r="B80" s="51" t="s">
        <v>19</v>
      </c>
      <c r="C80" s="52"/>
      <c r="D80" s="53" t="s">
        <v>21</v>
      </c>
      <c r="E80" s="47"/>
      <c r="F80" s="53" t="s">
        <v>21</v>
      </c>
      <c r="G80" s="53" t="s">
        <v>21</v>
      </c>
      <c r="H80" s="53" t="s">
        <v>21</v>
      </c>
      <c r="I80" s="53" t="s">
        <v>21</v>
      </c>
      <c r="J80" s="47"/>
      <c r="K80" s="42"/>
    </row>
    <row r="81" spans="1:11" ht="13.8" outlineLevel="1" x14ac:dyDescent="0.25">
      <c r="A81" s="7"/>
      <c r="B81" s="51" t="s">
        <v>19</v>
      </c>
      <c r="C81" s="52"/>
      <c r="D81" s="53" t="s">
        <v>21</v>
      </c>
      <c r="E81" s="47"/>
      <c r="F81" s="53" t="s">
        <v>21</v>
      </c>
      <c r="G81" s="53" t="s">
        <v>21</v>
      </c>
      <c r="H81" s="53" t="s">
        <v>21</v>
      </c>
      <c r="I81" s="53" t="s">
        <v>21</v>
      </c>
      <c r="J81" s="47"/>
      <c r="K81" s="42"/>
    </row>
    <row r="82" spans="1:11" ht="13.8" outlineLevel="1" x14ac:dyDescent="0.25">
      <c r="A82" s="7"/>
      <c r="B82" s="51" t="s">
        <v>19</v>
      </c>
      <c r="C82" s="52"/>
      <c r="D82" s="53" t="s">
        <v>21</v>
      </c>
      <c r="E82" s="47"/>
      <c r="F82" s="53" t="s">
        <v>21</v>
      </c>
      <c r="G82" s="53" t="s">
        <v>21</v>
      </c>
      <c r="H82" s="53" t="s">
        <v>21</v>
      </c>
      <c r="I82" s="53" t="s">
        <v>21</v>
      </c>
      <c r="J82" s="47"/>
      <c r="K82" s="42"/>
    </row>
    <row r="83" spans="1:11" ht="13.8" outlineLevel="1" x14ac:dyDescent="0.25">
      <c r="A83" s="7"/>
      <c r="B83" s="51" t="s">
        <v>19</v>
      </c>
      <c r="C83" s="52"/>
      <c r="D83" s="53" t="s">
        <v>21</v>
      </c>
      <c r="E83" s="47"/>
      <c r="F83" s="53" t="s">
        <v>21</v>
      </c>
      <c r="G83" s="53" t="s">
        <v>21</v>
      </c>
      <c r="H83" s="53" t="s">
        <v>21</v>
      </c>
      <c r="I83" s="53" t="s">
        <v>21</v>
      </c>
      <c r="J83" s="47"/>
      <c r="K83" s="42"/>
    </row>
    <row r="84" spans="1:11" ht="13.8" outlineLevel="1" x14ac:dyDescent="0.25">
      <c r="A84" s="7"/>
      <c r="B84" s="51" t="s">
        <v>19</v>
      </c>
      <c r="C84" s="52"/>
      <c r="D84" s="53" t="s">
        <v>21</v>
      </c>
      <c r="E84" s="47"/>
      <c r="F84" s="53" t="s">
        <v>21</v>
      </c>
      <c r="G84" s="53" t="s">
        <v>21</v>
      </c>
      <c r="H84" s="53" t="s">
        <v>21</v>
      </c>
      <c r="I84" s="53" t="s">
        <v>21</v>
      </c>
      <c r="J84" s="47"/>
      <c r="K84" s="42"/>
    </row>
    <row r="85" spans="1:11" ht="13.8" outlineLevel="1" x14ac:dyDescent="0.25">
      <c r="A85" s="7"/>
      <c r="B85" s="51" t="s">
        <v>19</v>
      </c>
      <c r="C85" s="52"/>
      <c r="D85" s="53" t="s">
        <v>21</v>
      </c>
      <c r="E85" s="47"/>
      <c r="F85" s="53" t="s">
        <v>21</v>
      </c>
      <c r="G85" s="53" t="s">
        <v>21</v>
      </c>
      <c r="H85" s="53" t="s">
        <v>21</v>
      </c>
      <c r="I85" s="53" t="s">
        <v>21</v>
      </c>
      <c r="J85" s="47"/>
      <c r="K85" s="42"/>
    </row>
    <row r="86" spans="1:11" ht="16.5" customHeight="1" outlineLevel="1" x14ac:dyDescent="0.25">
      <c r="A86" s="7"/>
      <c r="B86" s="51" t="s">
        <v>19</v>
      </c>
      <c r="C86" s="52"/>
      <c r="D86" s="53" t="s">
        <v>21</v>
      </c>
      <c r="E86" s="47"/>
      <c r="F86" s="53" t="s">
        <v>21</v>
      </c>
      <c r="G86" s="53" t="s">
        <v>21</v>
      </c>
      <c r="H86" s="53" t="s">
        <v>21</v>
      </c>
      <c r="I86" s="53" t="s">
        <v>21</v>
      </c>
      <c r="J86" s="47"/>
      <c r="K86" s="42"/>
    </row>
    <row r="87" spans="1:11" ht="16.5" customHeight="1" x14ac:dyDescent="0.25">
      <c r="A87" s="7"/>
      <c r="B87" s="22" t="s">
        <v>33</v>
      </c>
      <c r="C87" s="49" t="s">
        <v>32</v>
      </c>
      <c r="D87" s="47">
        <f>SUM(D88:D97)</f>
        <v>0</v>
      </c>
      <c r="E87" s="53"/>
      <c r="F87" s="47">
        <f>SUM(F88:F97)</f>
        <v>0</v>
      </c>
      <c r="G87" s="47">
        <f t="shared" ref="G87:I87" si="7">SUM(G88:G97)</f>
        <v>0</v>
      </c>
      <c r="H87" s="47">
        <f t="shared" si="7"/>
        <v>0</v>
      </c>
      <c r="I87" s="47">
        <f t="shared" si="7"/>
        <v>0</v>
      </c>
      <c r="J87" s="53"/>
      <c r="K87" s="42" t="str">
        <f t="shared" ref="K87" si="8">IF(E87&gt;0,J87/E87, "t-1 invullen")</f>
        <v>t-1 invullen</v>
      </c>
    </row>
    <row r="88" spans="1:11" ht="16.5" customHeight="1" outlineLevel="1" x14ac:dyDescent="0.25">
      <c r="A88" s="7"/>
      <c r="B88" s="51" t="s">
        <v>19</v>
      </c>
      <c r="C88" s="52"/>
      <c r="D88" s="53"/>
      <c r="E88" s="47"/>
      <c r="F88" s="53"/>
      <c r="G88" s="53" t="s">
        <v>21</v>
      </c>
      <c r="H88" s="53" t="s">
        <v>21</v>
      </c>
      <c r="I88" s="53" t="s">
        <v>21</v>
      </c>
      <c r="J88" s="47"/>
      <c r="K88" s="34"/>
    </row>
    <row r="89" spans="1:11" ht="16.5" customHeight="1" outlineLevel="1" x14ac:dyDescent="0.25">
      <c r="A89" s="7"/>
      <c r="B89" s="51" t="s">
        <v>19</v>
      </c>
      <c r="C89" s="52"/>
      <c r="D89" s="53" t="s">
        <v>21</v>
      </c>
      <c r="E89" s="47"/>
      <c r="F89" s="53" t="s">
        <v>21</v>
      </c>
      <c r="G89" s="53" t="s">
        <v>21</v>
      </c>
      <c r="H89" s="53" t="s">
        <v>21</v>
      </c>
      <c r="I89" s="53" t="s">
        <v>21</v>
      </c>
      <c r="J89" s="47"/>
      <c r="K89" s="34"/>
    </row>
    <row r="90" spans="1:11" ht="16.5" customHeight="1" outlineLevel="1" x14ac:dyDescent="0.25">
      <c r="A90" s="7"/>
      <c r="B90" s="51" t="s">
        <v>19</v>
      </c>
      <c r="C90" s="52"/>
      <c r="D90" s="53" t="s">
        <v>21</v>
      </c>
      <c r="E90" s="47"/>
      <c r="F90" s="53" t="s">
        <v>21</v>
      </c>
      <c r="G90" s="53" t="s">
        <v>21</v>
      </c>
      <c r="H90" s="53" t="s">
        <v>21</v>
      </c>
      <c r="I90" s="53" t="s">
        <v>21</v>
      </c>
      <c r="J90" s="47"/>
      <c r="K90" s="34"/>
    </row>
    <row r="91" spans="1:11" ht="16.5" customHeight="1" outlineLevel="1" x14ac:dyDescent="0.25">
      <c r="A91" s="7"/>
      <c r="B91" s="51" t="s">
        <v>19</v>
      </c>
      <c r="C91" s="52"/>
      <c r="D91" s="53" t="s">
        <v>21</v>
      </c>
      <c r="E91" s="47"/>
      <c r="F91" s="53" t="s">
        <v>21</v>
      </c>
      <c r="G91" s="53" t="s">
        <v>21</v>
      </c>
      <c r="H91" s="53" t="s">
        <v>21</v>
      </c>
      <c r="I91" s="53" t="s">
        <v>21</v>
      </c>
      <c r="J91" s="47"/>
      <c r="K91" s="34"/>
    </row>
    <row r="92" spans="1:11" ht="16.5" customHeight="1" outlineLevel="1" x14ac:dyDescent="0.25">
      <c r="A92" s="7"/>
      <c r="B92" s="51" t="s">
        <v>19</v>
      </c>
      <c r="C92" s="52"/>
      <c r="D92" s="53" t="s">
        <v>21</v>
      </c>
      <c r="E92" s="47"/>
      <c r="F92" s="53" t="s">
        <v>21</v>
      </c>
      <c r="G92" s="53" t="s">
        <v>21</v>
      </c>
      <c r="H92" s="53" t="s">
        <v>21</v>
      </c>
      <c r="I92" s="53" t="s">
        <v>21</v>
      </c>
      <c r="J92" s="47"/>
      <c r="K92" s="24"/>
    </row>
    <row r="93" spans="1:11" ht="16.5" customHeight="1" outlineLevel="1" x14ac:dyDescent="0.25">
      <c r="A93" s="7"/>
      <c r="B93" s="51" t="s">
        <v>19</v>
      </c>
      <c r="C93" s="52"/>
      <c r="D93" s="53" t="s">
        <v>21</v>
      </c>
      <c r="E93" s="47"/>
      <c r="F93" s="53" t="s">
        <v>21</v>
      </c>
      <c r="G93" s="53" t="s">
        <v>21</v>
      </c>
      <c r="H93" s="53" t="s">
        <v>21</v>
      </c>
      <c r="I93" s="53" t="s">
        <v>21</v>
      </c>
      <c r="J93" s="47"/>
      <c r="K93" s="24"/>
    </row>
    <row r="94" spans="1:11" ht="16.5" customHeight="1" outlineLevel="1" x14ac:dyDescent="0.25">
      <c r="B94" s="51" t="s">
        <v>19</v>
      </c>
      <c r="C94" s="52"/>
      <c r="D94" s="53" t="s">
        <v>21</v>
      </c>
      <c r="E94" s="47"/>
      <c r="F94" s="53" t="s">
        <v>21</v>
      </c>
      <c r="G94" s="53" t="s">
        <v>21</v>
      </c>
      <c r="H94" s="53" t="s">
        <v>21</v>
      </c>
      <c r="I94" s="53" t="s">
        <v>21</v>
      </c>
      <c r="J94" s="47"/>
      <c r="K94" s="24"/>
    </row>
    <row r="95" spans="1:11" ht="16.5" customHeight="1" outlineLevel="1" x14ac:dyDescent="0.25">
      <c r="B95" s="51" t="s">
        <v>19</v>
      </c>
      <c r="C95" s="52"/>
      <c r="D95" s="53" t="s">
        <v>21</v>
      </c>
      <c r="E95" s="47"/>
      <c r="F95" s="53" t="s">
        <v>21</v>
      </c>
      <c r="G95" s="53" t="s">
        <v>21</v>
      </c>
      <c r="H95" s="53" t="s">
        <v>21</v>
      </c>
      <c r="I95" s="53" t="s">
        <v>21</v>
      </c>
      <c r="J95" s="47"/>
      <c r="K95" s="24"/>
    </row>
    <row r="96" spans="1:11" ht="16.5" customHeight="1" outlineLevel="1" x14ac:dyDescent="0.25">
      <c r="B96" s="51" t="s">
        <v>19</v>
      </c>
      <c r="C96" s="52"/>
      <c r="D96" s="53" t="s">
        <v>21</v>
      </c>
      <c r="E96" s="47"/>
      <c r="F96" s="53" t="s">
        <v>21</v>
      </c>
      <c r="G96" s="53" t="s">
        <v>21</v>
      </c>
      <c r="H96" s="53" t="s">
        <v>21</v>
      </c>
      <c r="I96" s="53" t="s">
        <v>21</v>
      </c>
      <c r="J96" s="47"/>
      <c r="K96" s="24"/>
    </row>
    <row r="97" spans="2:15" ht="16.5" customHeight="1" outlineLevel="1" x14ac:dyDescent="0.25">
      <c r="B97" s="51" t="s">
        <v>19</v>
      </c>
      <c r="C97" s="52"/>
      <c r="D97" s="53" t="s">
        <v>21</v>
      </c>
      <c r="E97" s="47"/>
      <c r="F97" s="53" t="s">
        <v>21</v>
      </c>
      <c r="G97" s="53" t="s">
        <v>21</v>
      </c>
      <c r="H97" s="53" t="s">
        <v>21</v>
      </c>
      <c r="I97" s="53" t="s">
        <v>21</v>
      </c>
      <c r="J97" s="47"/>
      <c r="K97" s="24"/>
    </row>
    <row r="98" spans="2:15" ht="16.5" customHeight="1" x14ac:dyDescent="0.25">
      <c r="B98" s="22"/>
      <c r="C98" s="22"/>
      <c r="D98" s="65"/>
      <c r="E98" s="65"/>
      <c r="F98" s="65"/>
      <c r="G98" s="65"/>
      <c r="H98" s="65"/>
      <c r="I98" s="65"/>
      <c r="J98" s="65"/>
      <c r="K98" s="66"/>
    </row>
    <row r="99" spans="2:15" ht="30.6" customHeight="1" x14ac:dyDescent="0.25">
      <c r="B99" s="38" t="s">
        <v>50</v>
      </c>
      <c r="C99" s="38"/>
      <c r="D99" s="38"/>
      <c r="E99" s="38"/>
    </row>
    <row r="100" spans="2:15" ht="16.5" customHeight="1" x14ac:dyDescent="0.25">
      <c r="B100" s="38"/>
      <c r="C100" s="38"/>
      <c r="D100" s="38"/>
      <c r="E100" s="38"/>
      <c r="F100" s="6"/>
    </row>
    <row r="101" spans="2:15" ht="8.1" customHeight="1" x14ac:dyDescent="0.25">
      <c r="B101" s="11"/>
      <c r="C101" s="11"/>
      <c r="D101" s="11"/>
      <c r="E101" s="11"/>
      <c r="F101" s="35"/>
      <c r="G101" s="35"/>
      <c r="H101" s="35"/>
      <c r="I101" s="35"/>
      <c r="J101" s="35"/>
      <c r="K101" s="35"/>
    </row>
    <row r="102" spans="2:15" ht="16.5" customHeight="1" x14ac:dyDescent="0.25">
      <c r="B102" s="7"/>
      <c r="C102" s="7"/>
      <c r="F102" s="6"/>
    </row>
    <row r="103" spans="2:15" ht="16.5" customHeight="1" x14ac:dyDescent="0.3">
      <c r="B103" s="39" t="s">
        <v>47</v>
      </c>
      <c r="C103" s="147" t="s">
        <v>51</v>
      </c>
      <c r="D103" s="148" t="s">
        <v>52</v>
      </c>
      <c r="E103" s="148"/>
      <c r="F103" s="147" t="s">
        <v>53</v>
      </c>
      <c r="G103" s="147"/>
      <c r="H103" s="147"/>
      <c r="I103" s="147" t="s">
        <v>48</v>
      </c>
      <c r="J103" s="147"/>
      <c r="K103" s="147" t="s">
        <v>49</v>
      </c>
      <c r="L103" s="58"/>
      <c r="M103" s="58"/>
      <c r="N103" s="58"/>
      <c r="O103" s="58"/>
    </row>
    <row r="104" spans="2:15" ht="16.5" customHeight="1" x14ac:dyDescent="0.3">
      <c r="B104" s="39" t="s">
        <v>8</v>
      </c>
      <c r="C104" s="147"/>
      <c r="D104" s="148"/>
      <c r="E104" s="148"/>
      <c r="F104" s="147"/>
      <c r="G104" s="147"/>
      <c r="H104" s="147"/>
      <c r="I104" s="147"/>
      <c r="J104" s="147"/>
      <c r="K104" s="147"/>
      <c r="M104" s="59"/>
      <c r="N104" s="59"/>
    </row>
    <row r="105" spans="2:15" ht="16.5" customHeight="1" x14ac:dyDescent="0.25">
      <c r="B105" s="50" t="str">
        <f>B10</f>
        <v>grond/terreinen</v>
      </c>
      <c r="C105" s="55"/>
      <c r="D105" s="55"/>
      <c r="E105" s="55"/>
      <c r="F105" s="55"/>
      <c r="G105" s="55"/>
      <c r="H105" s="56"/>
      <c r="I105" s="56"/>
      <c r="J105" s="56"/>
      <c r="K105" s="56"/>
      <c r="L105" s="56"/>
      <c r="M105" s="56"/>
      <c r="N105" s="56"/>
      <c r="O105" s="36"/>
    </row>
    <row r="106" spans="2:15" ht="16.5" customHeight="1" outlineLevel="1" x14ac:dyDescent="0.25">
      <c r="B106" s="25" t="str">
        <f>B11</f>
        <v>-</v>
      </c>
      <c r="C106" s="61" t="str">
        <f>IF(B106="-","-","j of n invullen")</f>
        <v>-</v>
      </c>
      <c r="D106" s="135" t="str">
        <f>IF(B106="-","-","j of n invullen")</f>
        <v>-</v>
      </c>
      <c r="E106" s="135"/>
      <c r="F106" s="135" t="str">
        <f>IF(B106="-","-","j of n invullen")</f>
        <v>-</v>
      </c>
      <c r="G106" s="135"/>
      <c r="H106" s="135"/>
      <c r="I106" s="146" t="str">
        <f>IF(B106="-","-","j of n invullen")</f>
        <v>-</v>
      </c>
      <c r="J106" s="146"/>
      <c r="K106" s="62"/>
    </row>
    <row r="107" spans="2:15" ht="16.5" customHeight="1" outlineLevel="1" x14ac:dyDescent="0.25">
      <c r="B107" s="25" t="str">
        <f t="shared" ref="B107:B115" si="9">B12</f>
        <v>-</v>
      </c>
      <c r="C107" s="61" t="str">
        <f t="shared" ref="C107:C115" si="10">IF(B107="-","-","j of n invullen")</f>
        <v>-</v>
      </c>
      <c r="D107" s="135" t="str">
        <f t="shared" ref="D107:D115" si="11">IF(B107="-","-","j of n invullen")</f>
        <v>-</v>
      </c>
      <c r="E107" s="135"/>
      <c r="F107" s="135" t="str">
        <f t="shared" ref="F107:F115" si="12">IF(B107="-","-","j of n invullen")</f>
        <v>-</v>
      </c>
      <c r="G107" s="135"/>
      <c r="H107" s="135"/>
      <c r="I107" s="146" t="str">
        <f t="shared" ref="I107:I115" si="13">IF(B107="-","-","j of n invullen")</f>
        <v>-</v>
      </c>
      <c r="J107" s="146"/>
      <c r="K107" s="62"/>
    </row>
    <row r="108" spans="2:15" ht="16.5" customHeight="1" outlineLevel="1" x14ac:dyDescent="0.25">
      <c r="B108" s="25" t="str">
        <f t="shared" si="9"/>
        <v>-</v>
      </c>
      <c r="C108" s="61" t="str">
        <f t="shared" si="10"/>
        <v>-</v>
      </c>
      <c r="D108" s="135" t="str">
        <f t="shared" si="11"/>
        <v>-</v>
      </c>
      <c r="E108" s="135"/>
      <c r="F108" s="135" t="str">
        <f t="shared" si="12"/>
        <v>-</v>
      </c>
      <c r="G108" s="135"/>
      <c r="H108" s="135"/>
      <c r="I108" s="146" t="str">
        <f t="shared" si="13"/>
        <v>-</v>
      </c>
      <c r="J108" s="146"/>
      <c r="K108" s="62"/>
    </row>
    <row r="109" spans="2:15" ht="16.5" customHeight="1" outlineLevel="1" x14ac:dyDescent="0.25">
      <c r="B109" s="25" t="str">
        <f t="shared" si="9"/>
        <v>-</v>
      </c>
      <c r="C109" s="61" t="str">
        <f t="shared" si="10"/>
        <v>-</v>
      </c>
      <c r="D109" s="135" t="str">
        <f t="shared" si="11"/>
        <v>-</v>
      </c>
      <c r="E109" s="135"/>
      <c r="F109" s="135" t="str">
        <f t="shared" si="12"/>
        <v>-</v>
      </c>
      <c r="G109" s="135"/>
      <c r="H109" s="135"/>
      <c r="I109" s="146" t="str">
        <f t="shared" si="13"/>
        <v>-</v>
      </c>
      <c r="J109" s="146"/>
      <c r="K109" s="62"/>
    </row>
    <row r="110" spans="2:15" ht="16.5" customHeight="1" outlineLevel="1" x14ac:dyDescent="0.25">
      <c r="B110" s="25" t="s">
        <v>64</v>
      </c>
      <c r="C110" s="61" t="s">
        <v>65</v>
      </c>
      <c r="D110" s="135" t="str">
        <f t="shared" si="11"/>
        <v>j of n invullen</v>
      </c>
      <c r="E110" s="135"/>
      <c r="F110" s="135" t="str">
        <f t="shared" si="12"/>
        <v>j of n invullen</v>
      </c>
      <c r="G110" s="135"/>
      <c r="H110" s="135"/>
      <c r="I110" s="146" t="str">
        <f t="shared" si="13"/>
        <v>j of n invullen</v>
      </c>
      <c r="J110" s="146"/>
      <c r="K110" s="62"/>
    </row>
    <row r="111" spans="2:15" ht="16.5" customHeight="1" outlineLevel="1" x14ac:dyDescent="0.25">
      <c r="B111" s="25" t="str">
        <f t="shared" si="9"/>
        <v>-</v>
      </c>
      <c r="C111" s="61" t="str">
        <f t="shared" si="10"/>
        <v>-</v>
      </c>
      <c r="D111" s="135" t="str">
        <f t="shared" si="11"/>
        <v>-</v>
      </c>
      <c r="E111" s="135"/>
      <c r="F111" s="135" t="str">
        <f t="shared" si="12"/>
        <v>-</v>
      </c>
      <c r="G111" s="135"/>
      <c r="H111" s="135"/>
      <c r="I111" s="146" t="str">
        <f t="shared" si="13"/>
        <v>-</v>
      </c>
      <c r="J111" s="146"/>
      <c r="K111" s="62"/>
    </row>
    <row r="112" spans="2:15" ht="16.5" customHeight="1" outlineLevel="1" x14ac:dyDescent="0.25">
      <c r="B112" s="25" t="str">
        <f t="shared" si="9"/>
        <v>-</v>
      </c>
      <c r="C112" s="61" t="str">
        <f t="shared" si="10"/>
        <v>-</v>
      </c>
      <c r="D112" s="135" t="str">
        <f t="shared" si="11"/>
        <v>-</v>
      </c>
      <c r="E112" s="135"/>
      <c r="F112" s="135" t="str">
        <f t="shared" si="12"/>
        <v>-</v>
      </c>
      <c r="G112" s="135"/>
      <c r="H112" s="135"/>
      <c r="I112" s="146" t="str">
        <f t="shared" si="13"/>
        <v>-</v>
      </c>
      <c r="J112" s="146"/>
      <c r="K112" s="62"/>
    </row>
    <row r="113" spans="2:11" ht="16.5" customHeight="1" outlineLevel="1" x14ac:dyDescent="0.25">
      <c r="B113" s="25" t="str">
        <f t="shared" si="9"/>
        <v>-</v>
      </c>
      <c r="C113" s="61" t="str">
        <f t="shared" si="10"/>
        <v>-</v>
      </c>
      <c r="D113" s="135" t="str">
        <f t="shared" si="11"/>
        <v>-</v>
      </c>
      <c r="E113" s="135"/>
      <c r="F113" s="135" t="str">
        <f t="shared" si="12"/>
        <v>-</v>
      </c>
      <c r="G113" s="135"/>
      <c r="H113" s="135"/>
      <c r="I113" s="146" t="str">
        <f t="shared" si="13"/>
        <v>-</v>
      </c>
      <c r="J113" s="146"/>
      <c r="K113" s="62"/>
    </row>
    <row r="114" spans="2:11" ht="16.5" customHeight="1" outlineLevel="1" x14ac:dyDescent="0.25">
      <c r="B114" s="25" t="str">
        <f t="shared" si="9"/>
        <v>-</v>
      </c>
      <c r="C114" s="61" t="str">
        <f t="shared" si="10"/>
        <v>-</v>
      </c>
      <c r="D114" s="135" t="str">
        <f t="shared" si="11"/>
        <v>-</v>
      </c>
      <c r="E114" s="135"/>
      <c r="F114" s="135" t="str">
        <f t="shared" si="12"/>
        <v>-</v>
      </c>
      <c r="G114" s="135"/>
      <c r="H114" s="135"/>
      <c r="I114" s="146" t="str">
        <f t="shared" si="13"/>
        <v>-</v>
      </c>
      <c r="J114" s="146"/>
      <c r="K114" s="62"/>
    </row>
    <row r="115" spans="2:11" ht="16.5" customHeight="1" outlineLevel="1" x14ac:dyDescent="0.25">
      <c r="B115" s="25" t="str">
        <f t="shared" si="9"/>
        <v>-</v>
      </c>
      <c r="C115" s="61" t="str">
        <f t="shared" si="10"/>
        <v>-</v>
      </c>
      <c r="D115" s="135" t="str">
        <f t="shared" si="11"/>
        <v>-</v>
      </c>
      <c r="E115" s="135"/>
      <c r="F115" s="135" t="str">
        <f t="shared" si="12"/>
        <v>-</v>
      </c>
      <c r="G115" s="135"/>
      <c r="H115" s="135"/>
      <c r="I115" s="146" t="str">
        <f t="shared" si="13"/>
        <v>-</v>
      </c>
      <c r="J115" s="146"/>
      <c r="K115" s="62"/>
    </row>
    <row r="116" spans="2:11" ht="16.5" customHeight="1" x14ac:dyDescent="0.25">
      <c r="B116" s="25" t="str">
        <f>B21</f>
        <v>gebouwen</v>
      </c>
      <c r="C116" s="54"/>
      <c r="K116" s="55"/>
    </row>
    <row r="117" spans="2:11" ht="16.5" customHeight="1" outlineLevel="1" x14ac:dyDescent="0.25">
      <c r="B117" s="25" t="str">
        <f>B22</f>
        <v>-</v>
      </c>
      <c r="C117" s="61" t="str">
        <f>IF(B117="-","-","j of n invullen")</f>
        <v>-</v>
      </c>
      <c r="D117" s="135" t="str">
        <f>IF(B117="-","-","j of n invullen")</f>
        <v>-</v>
      </c>
      <c r="E117" s="135"/>
      <c r="F117" s="135" t="str">
        <f>IF(B117="-","-","j of n invullen")</f>
        <v>-</v>
      </c>
      <c r="G117" s="135"/>
      <c r="H117" s="135"/>
      <c r="I117" s="146" t="str">
        <f>IF(B117="-","-","j of n invullen")</f>
        <v>-</v>
      </c>
      <c r="J117" s="146"/>
      <c r="K117" s="62"/>
    </row>
    <row r="118" spans="2:11" ht="16.5" customHeight="1" outlineLevel="1" x14ac:dyDescent="0.25">
      <c r="B118" s="25" t="str">
        <f t="shared" ref="B118:B126" si="14">B23</f>
        <v>-</v>
      </c>
      <c r="C118" s="61" t="str">
        <f t="shared" ref="C118:C126" si="15">IF(B118="-","-","j of n invullen")</f>
        <v>-</v>
      </c>
      <c r="D118" s="135" t="str">
        <f t="shared" ref="D118:D126" si="16">IF(B118="-","-","j of n invullen")</f>
        <v>-</v>
      </c>
      <c r="E118" s="135"/>
      <c r="F118" s="135" t="str">
        <f t="shared" ref="F118:F126" si="17">IF(B118="-","-","j of n invullen")</f>
        <v>-</v>
      </c>
      <c r="G118" s="135"/>
      <c r="H118" s="135"/>
      <c r="I118" s="146" t="str">
        <f t="shared" ref="I118:I126" si="18">IF(B118="-","-","j of n invullen")</f>
        <v>-</v>
      </c>
      <c r="J118" s="146"/>
      <c r="K118" s="62"/>
    </row>
    <row r="119" spans="2:11" ht="16.5" customHeight="1" outlineLevel="1" x14ac:dyDescent="0.25">
      <c r="B119" s="25" t="str">
        <f t="shared" si="14"/>
        <v>-</v>
      </c>
      <c r="C119" s="61" t="str">
        <f t="shared" si="15"/>
        <v>-</v>
      </c>
      <c r="D119" s="135" t="str">
        <f t="shared" si="16"/>
        <v>-</v>
      </c>
      <c r="E119" s="135"/>
      <c r="F119" s="135" t="str">
        <f t="shared" si="17"/>
        <v>-</v>
      </c>
      <c r="G119" s="135"/>
      <c r="H119" s="135"/>
      <c r="I119" s="146" t="str">
        <f t="shared" si="18"/>
        <v>-</v>
      </c>
      <c r="J119" s="146"/>
      <c r="K119" s="62"/>
    </row>
    <row r="120" spans="2:11" ht="16.5" customHeight="1" outlineLevel="1" x14ac:dyDescent="0.25">
      <c r="B120" s="25" t="str">
        <f t="shared" si="14"/>
        <v>-</v>
      </c>
      <c r="C120" s="61" t="str">
        <f t="shared" si="15"/>
        <v>-</v>
      </c>
      <c r="D120" s="135" t="str">
        <f t="shared" si="16"/>
        <v>-</v>
      </c>
      <c r="E120" s="135"/>
      <c r="F120" s="135" t="str">
        <f t="shared" si="17"/>
        <v>-</v>
      </c>
      <c r="G120" s="135"/>
      <c r="H120" s="135"/>
      <c r="I120" s="146" t="str">
        <f t="shared" si="18"/>
        <v>-</v>
      </c>
      <c r="J120" s="146"/>
      <c r="K120" s="62"/>
    </row>
    <row r="121" spans="2:11" ht="16.5" customHeight="1" outlineLevel="1" x14ac:dyDescent="0.25">
      <c r="B121" s="25" t="str">
        <f t="shared" si="14"/>
        <v>-</v>
      </c>
      <c r="C121" s="61" t="str">
        <f t="shared" si="15"/>
        <v>-</v>
      </c>
      <c r="D121" s="135" t="str">
        <f t="shared" si="16"/>
        <v>-</v>
      </c>
      <c r="E121" s="135"/>
      <c r="F121" s="135" t="str">
        <f t="shared" si="17"/>
        <v>-</v>
      </c>
      <c r="G121" s="135"/>
      <c r="H121" s="135"/>
      <c r="I121" s="146" t="str">
        <f t="shared" si="18"/>
        <v>-</v>
      </c>
      <c r="J121" s="146"/>
      <c r="K121" s="62"/>
    </row>
    <row r="122" spans="2:11" ht="16.5" customHeight="1" outlineLevel="1" x14ac:dyDescent="0.25">
      <c r="B122" s="25" t="str">
        <f t="shared" si="14"/>
        <v>-</v>
      </c>
      <c r="C122" s="61" t="str">
        <f t="shared" si="15"/>
        <v>-</v>
      </c>
      <c r="D122" s="135" t="str">
        <f t="shared" si="16"/>
        <v>-</v>
      </c>
      <c r="E122" s="135"/>
      <c r="F122" s="135" t="str">
        <f t="shared" si="17"/>
        <v>-</v>
      </c>
      <c r="G122" s="135"/>
      <c r="H122" s="135"/>
      <c r="I122" s="146" t="str">
        <f t="shared" si="18"/>
        <v>-</v>
      </c>
      <c r="J122" s="146"/>
      <c r="K122" s="62"/>
    </row>
    <row r="123" spans="2:11" ht="16.5" customHeight="1" outlineLevel="1" x14ac:dyDescent="0.25">
      <c r="B123" s="25" t="str">
        <f t="shared" si="14"/>
        <v>-</v>
      </c>
      <c r="C123" s="61" t="str">
        <f t="shared" si="15"/>
        <v>-</v>
      </c>
      <c r="D123" s="135" t="str">
        <f t="shared" si="16"/>
        <v>-</v>
      </c>
      <c r="E123" s="135"/>
      <c r="F123" s="135" t="str">
        <f t="shared" si="17"/>
        <v>-</v>
      </c>
      <c r="G123" s="135"/>
      <c r="H123" s="135"/>
      <c r="I123" s="146" t="str">
        <f t="shared" si="18"/>
        <v>-</v>
      </c>
      <c r="J123" s="146"/>
      <c r="K123" s="62"/>
    </row>
    <row r="124" spans="2:11" ht="16.5" customHeight="1" outlineLevel="1" x14ac:dyDescent="0.25">
      <c r="B124" s="25" t="str">
        <f t="shared" si="14"/>
        <v>-</v>
      </c>
      <c r="C124" s="61" t="str">
        <f t="shared" si="15"/>
        <v>-</v>
      </c>
      <c r="D124" s="135" t="str">
        <f t="shared" si="16"/>
        <v>-</v>
      </c>
      <c r="E124" s="135"/>
      <c r="F124" s="135" t="str">
        <f t="shared" si="17"/>
        <v>-</v>
      </c>
      <c r="G124" s="135"/>
      <c r="H124" s="135"/>
      <c r="I124" s="146" t="str">
        <f t="shared" si="18"/>
        <v>-</v>
      </c>
      <c r="J124" s="146"/>
      <c r="K124" s="62"/>
    </row>
    <row r="125" spans="2:11" ht="16.5" customHeight="1" outlineLevel="1" x14ac:dyDescent="0.25">
      <c r="B125" s="25" t="str">
        <f t="shared" si="14"/>
        <v>-</v>
      </c>
      <c r="C125" s="61" t="str">
        <f t="shared" si="15"/>
        <v>-</v>
      </c>
      <c r="D125" s="135" t="str">
        <f t="shared" si="16"/>
        <v>-</v>
      </c>
      <c r="E125" s="135"/>
      <c r="F125" s="135" t="str">
        <f t="shared" si="17"/>
        <v>-</v>
      </c>
      <c r="G125" s="135"/>
      <c r="H125" s="135"/>
      <c r="I125" s="146" t="str">
        <f t="shared" si="18"/>
        <v>-</v>
      </c>
      <c r="J125" s="146"/>
      <c r="K125" s="62"/>
    </row>
    <row r="126" spans="2:11" ht="16.5" customHeight="1" outlineLevel="1" x14ac:dyDescent="0.25">
      <c r="B126" s="25" t="str">
        <f t="shared" si="14"/>
        <v>-</v>
      </c>
      <c r="C126" s="61" t="str">
        <f t="shared" si="15"/>
        <v>-</v>
      </c>
      <c r="D126" s="135" t="str">
        <f t="shared" si="16"/>
        <v>-</v>
      </c>
      <c r="E126" s="135"/>
      <c r="F126" s="135" t="str">
        <f t="shared" si="17"/>
        <v>-</v>
      </c>
      <c r="G126" s="135"/>
      <c r="H126" s="135"/>
      <c r="I126" s="146" t="str">
        <f t="shared" si="18"/>
        <v>-</v>
      </c>
      <c r="J126" s="146"/>
      <c r="K126" s="62"/>
    </row>
    <row r="127" spans="2:11" ht="16.5" customHeight="1" x14ac:dyDescent="0.25">
      <c r="B127" s="25" t="str">
        <f>B32</f>
        <v>verbouwingen</v>
      </c>
      <c r="C127" s="54"/>
      <c r="K127" s="56"/>
    </row>
    <row r="128" spans="2:11" ht="16.5" customHeight="1" outlineLevel="1" x14ac:dyDescent="0.25">
      <c r="B128" s="25" t="str">
        <f>B33</f>
        <v>-</v>
      </c>
      <c r="C128" s="61" t="str">
        <f>IF(B128="-","-","j of n invullen")</f>
        <v>-</v>
      </c>
      <c r="D128" s="135" t="str">
        <f>IF(B128="-","-","j of n invullen")</f>
        <v>-</v>
      </c>
      <c r="E128" s="135"/>
      <c r="F128" s="135" t="str">
        <f>IF(B128="-","-","j of n invullen")</f>
        <v>-</v>
      </c>
      <c r="G128" s="135"/>
      <c r="H128" s="135"/>
      <c r="I128" s="146" t="str">
        <f>IF(B128="-","-","j of n invullen")</f>
        <v>-</v>
      </c>
      <c r="J128" s="146"/>
      <c r="K128" s="62"/>
    </row>
    <row r="129" spans="2:11" ht="16.5" customHeight="1" outlineLevel="1" x14ac:dyDescent="0.25">
      <c r="B129" s="25" t="str">
        <f t="shared" ref="B129:B137" si="19">B34</f>
        <v>-</v>
      </c>
      <c r="C129" s="61" t="str">
        <f t="shared" ref="C129:C137" si="20">IF(B129="-","-","j of n invullen")</f>
        <v>-</v>
      </c>
      <c r="D129" s="135" t="str">
        <f t="shared" ref="D129:D137" si="21">IF(B129="-","-","j of n invullen")</f>
        <v>-</v>
      </c>
      <c r="E129" s="135"/>
      <c r="F129" s="135" t="str">
        <f t="shared" ref="F129:F137" si="22">IF(B129="-","-","j of n invullen")</f>
        <v>-</v>
      </c>
      <c r="G129" s="135"/>
      <c r="H129" s="135"/>
      <c r="I129" s="146" t="str">
        <f t="shared" ref="I129:I137" si="23">IF(B129="-","-","j of n invullen")</f>
        <v>-</v>
      </c>
      <c r="J129" s="146"/>
      <c r="K129" s="62"/>
    </row>
    <row r="130" spans="2:11" ht="16.5" customHeight="1" outlineLevel="1" x14ac:dyDescent="0.25">
      <c r="B130" s="25" t="str">
        <f t="shared" si="19"/>
        <v>-</v>
      </c>
      <c r="C130" s="61" t="str">
        <f t="shared" si="20"/>
        <v>-</v>
      </c>
      <c r="D130" s="135" t="str">
        <f t="shared" si="21"/>
        <v>-</v>
      </c>
      <c r="E130" s="135"/>
      <c r="F130" s="135" t="str">
        <f t="shared" si="22"/>
        <v>-</v>
      </c>
      <c r="G130" s="135"/>
      <c r="H130" s="135"/>
      <c r="I130" s="146" t="str">
        <f t="shared" si="23"/>
        <v>-</v>
      </c>
      <c r="J130" s="146"/>
      <c r="K130" s="62"/>
    </row>
    <row r="131" spans="2:11" ht="16.5" customHeight="1" outlineLevel="1" x14ac:dyDescent="0.25">
      <c r="B131" s="25" t="str">
        <f t="shared" si="19"/>
        <v>-</v>
      </c>
      <c r="C131" s="61" t="str">
        <f t="shared" si="20"/>
        <v>-</v>
      </c>
      <c r="D131" s="135" t="str">
        <f t="shared" si="21"/>
        <v>-</v>
      </c>
      <c r="E131" s="135"/>
      <c r="F131" s="135" t="str">
        <f t="shared" si="22"/>
        <v>-</v>
      </c>
      <c r="G131" s="135"/>
      <c r="H131" s="135"/>
      <c r="I131" s="146" t="str">
        <f t="shared" si="23"/>
        <v>-</v>
      </c>
      <c r="J131" s="146"/>
      <c r="K131" s="62"/>
    </row>
    <row r="132" spans="2:11" ht="16.5" customHeight="1" outlineLevel="1" x14ac:dyDescent="0.25">
      <c r="B132" s="25" t="str">
        <f t="shared" si="19"/>
        <v>-</v>
      </c>
      <c r="C132" s="61" t="str">
        <f t="shared" si="20"/>
        <v>-</v>
      </c>
      <c r="D132" s="135" t="str">
        <f t="shared" si="21"/>
        <v>-</v>
      </c>
      <c r="E132" s="135"/>
      <c r="F132" s="135" t="str">
        <f t="shared" si="22"/>
        <v>-</v>
      </c>
      <c r="G132" s="135"/>
      <c r="H132" s="135"/>
      <c r="I132" s="146" t="str">
        <f t="shared" si="23"/>
        <v>-</v>
      </c>
      <c r="J132" s="146"/>
      <c r="K132" s="62"/>
    </row>
    <row r="133" spans="2:11" ht="16.5" customHeight="1" outlineLevel="1" x14ac:dyDescent="0.25">
      <c r="B133" s="25" t="str">
        <f t="shared" si="19"/>
        <v>-</v>
      </c>
      <c r="C133" s="61" t="str">
        <f t="shared" si="20"/>
        <v>-</v>
      </c>
      <c r="D133" s="135" t="str">
        <f t="shared" si="21"/>
        <v>-</v>
      </c>
      <c r="E133" s="135"/>
      <c r="F133" s="135" t="str">
        <f t="shared" si="22"/>
        <v>-</v>
      </c>
      <c r="G133" s="135"/>
      <c r="H133" s="135"/>
      <c r="I133" s="146" t="str">
        <f t="shared" si="23"/>
        <v>-</v>
      </c>
      <c r="J133" s="146"/>
      <c r="K133" s="62"/>
    </row>
    <row r="134" spans="2:11" ht="16.5" customHeight="1" outlineLevel="1" x14ac:dyDescent="0.25">
      <c r="B134" s="25" t="str">
        <f t="shared" si="19"/>
        <v>-</v>
      </c>
      <c r="C134" s="61" t="str">
        <f t="shared" si="20"/>
        <v>-</v>
      </c>
      <c r="D134" s="135" t="str">
        <f t="shared" si="21"/>
        <v>-</v>
      </c>
      <c r="E134" s="135"/>
      <c r="F134" s="135" t="str">
        <f t="shared" si="22"/>
        <v>-</v>
      </c>
      <c r="G134" s="135"/>
      <c r="H134" s="135"/>
      <c r="I134" s="146" t="str">
        <f t="shared" si="23"/>
        <v>-</v>
      </c>
      <c r="J134" s="146"/>
      <c r="K134" s="62"/>
    </row>
    <row r="135" spans="2:11" ht="16.5" customHeight="1" outlineLevel="1" x14ac:dyDescent="0.25">
      <c r="B135" s="25" t="str">
        <f t="shared" si="19"/>
        <v>-</v>
      </c>
      <c r="C135" s="61" t="str">
        <f t="shared" si="20"/>
        <v>-</v>
      </c>
      <c r="D135" s="135" t="str">
        <f t="shared" si="21"/>
        <v>-</v>
      </c>
      <c r="E135" s="135"/>
      <c r="F135" s="135" t="str">
        <f t="shared" si="22"/>
        <v>-</v>
      </c>
      <c r="G135" s="135"/>
      <c r="H135" s="135"/>
      <c r="I135" s="146" t="str">
        <f t="shared" si="23"/>
        <v>-</v>
      </c>
      <c r="J135" s="146"/>
      <c r="K135" s="62"/>
    </row>
    <row r="136" spans="2:11" ht="16.5" customHeight="1" outlineLevel="1" x14ac:dyDescent="0.25">
      <c r="B136" s="25" t="str">
        <f t="shared" si="19"/>
        <v>-</v>
      </c>
      <c r="C136" s="61" t="str">
        <f t="shared" si="20"/>
        <v>-</v>
      </c>
      <c r="D136" s="135" t="str">
        <f t="shared" si="21"/>
        <v>-</v>
      </c>
      <c r="E136" s="135"/>
      <c r="F136" s="135" t="str">
        <f t="shared" si="22"/>
        <v>-</v>
      </c>
      <c r="G136" s="135"/>
      <c r="H136" s="135"/>
      <c r="I136" s="146" t="str">
        <f t="shared" si="23"/>
        <v>-</v>
      </c>
      <c r="J136" s="146"/>
      <c r="K136" s="62"/>
    </row>
    <row r="137" spans="2:11" ht="16.5" customHeight="1" outlineLevel="1" x14ac:dyDescent="0.25">
      <c r="B137" s="25" t="str">
        <f t="shared" si="19"/>
        <v>-</v>
      </c>
      <c r="C137" s="61" t="str">
        <f t="shared" si="20"/>
        <v>-</v>
      </c>
      <c r="D137" s="135" t="str">
        <f t="shared" si="21"/>
        <v>-</v>
      </c>
      <c r="E137" s="135"/>
      <c r="F137" s="135" t="str">
        <f t="shared" si="22"/>
        <v>-</v>
      </c>
      <c r="G137" s="135"/>
      <c r="H137" s="135"/>
      <c r="I137" s="146" t="str">
        <f t="shared" si="23"/>
        <v>-</v>
      </c>
      <c r="J137" s="146"/>
      <c r="K137" s="62"/>
    </row>
    <row r="138" spans="2:11" ht="16.5" customHeight="1" x14ac:dyDescent="0.25">
      <c r="B138" s="25" t="str">
        <f>B43</f>
        <v>inventaris/installaties</v>
      </c>
      <c r="C138" s="54"/>
      <c r="K138" s="56"/>
    </row>
    <row r="139" spans="2:11" ht="16.5" customHeight="1" outlineLevel="1" x14ac:dyDescent="0.25">
      <c r="B139" s="25" t="str">
        <f>B44</f>
        <v>-</v>
      </c>
      <c r="C139" s="61" t="str">
        <f>IF(B139="-","-","j of n invullen")</f>
        <v>-</v>
      </c>
      <c r="D139" s="135" t="str">
        <f>IF(B139="-","-","j of n invullen")</f>
        <v>-</v>
      </c>
      <c r="E139" s="135"/>
      <c r="F139" s="135" t="str">
        <f>IF(B139="-","-","j of n invullen")</f>
        <v>-</v>
      </c>
      <c r="G139" s="135"/>
      <c r="H139" s="135"/>
      <c r="I139" s="146" t="str">
        <f>IF(B139="-","-","j of n invullen")</f>
        <v>-</v>
      </c>
      <c r="J139" s="146"/>
      <c r="K139" s="62"/>
    </row>
    <row r="140" spans="2:11" ht="16.5" customHeight="1" outlineLevel="1" x14ac:dyDescent="0.25">
      <c r="B140" s="25" t="str">
        <f t="shared" ref="B140:B148" si="24">B45</f>
        <v>-</v>
      </c>
      <c r="C140" s="61" t="str">
        <f t="shared" ref="C140:C148" si="25">IF(B140="-","-","j of n invullen")</f>
        <v>-</v>
      </c>
      <c r="D140" s="135" t="str">
        <f t="shared" ref="D140:D148" si="26">IF(B140="-","-","j of n invullen")</f>
        <v>-</v>
      </c>
      <c r="E140" s="135"/>
      <c r="F140" s="135" t="str">
        <f t="shared" ref="F140:F148" si="27">IF(B140="-","-","j of n invullen")</f>
        <v>-</v>
      </c>
      <c r="G140" s="135"/>
      <c r="H140" s="135"/>
      <c r="I140" s="146" t="str">
        <f t="shared" ref="I140:I148" si="28">IF(B140="-","-","j of n invullen")</f>
        <v>-</v>
      </c>
      <c r="J140" s="146"/>
      <c r="K140" s="62"/>
    </row>
    <row r="141" spans="2:11" ht="16.5" customHeight="1" outlineLevel="1" x14ac:dyDescent="0.25">
      <c r="B141" s="25" t="str">
        <f t="shared" si="24"/>
        <v>-</v>
      </c>
      <c r="C141" s="61" t="str">
        <f t="shared" si="25"/>
        <v>-</v>
      </c>
      <c r="D141" s="135" t="str">
        <f t="shared" si="26"/>
        <v>-</v>
      </c>
      <c r="E141" s="135"/>
      <c r="F141" s="135" t="str">
        <f t="shared" si="27"/>
        <v>-</v>
      </c>
      <c r="G141" s="135"/>
      <c r="H141" s="135"/>
      <c r="I141" s="146" t="str">
        <f t="shared" si="28"/>
        <v>-</v>
      </c>
      <c r="J141" s="146"/>
      <c r="K141" s="62"/>
    </row>
    <row r="142" spans="2:11" ht="13.8" outlineLevel="1" x14ac:dyDescent="0.25">
      <c r="B142" s="25" t="str">
        <f t="shared" si="24"/>
        <v>-</v>
      </c>
      <c r="C142" s="61" t="str">
        <f t="shared" si="25"/>
        <v>-</v>
      </c>
      <c r="D142" s="135" t="str">
        <f t="shared" si="26"/>
        <v>-</v>
      </c>
      <c r="E142" s="135"/>
      <c r="F142" s="135" t="str">
        <f t="shared" si="27"/>
        <v>-</v>
      </c>
      <c r="G142" s="135"/>
      <c r="H142" s="135"/>
      <c r="I142" s="146" t="str">
        <f t="shared" si="28"/>
        <v>-</v>
      </c>
      <c r="J142" s="146"/>
      <c r="K142" s="62"/>
    </row>
    <row r="143" spans="2:11" ht="16.5" customHeight="1" outlineLevel="1" x14ac:dyDescent="0.25">
      <c r="B143" s="25" t="str">
        <f t="shared" si="24"/>
        <v>-</v>
      </c>
      <c r="C143" s="61" t="str">
        <f t="shared" si="25"/>
        <v>-</v>
      </c>
      <c r="D143" s="135" t="str">
        <f t="shared" si="26"/>
        <v>-</v>
      </c>
      <c r="E143" s="135"/>
      <c r="F143" s="135" t="str">
        <f t="shared" si="27"/>
        <v>-</v>
      </c>
      <c r="G143" s="135"/>
      <c r="H143" s="135"/>
      <c r="I143" s="146" t="str">
        <f t="shared" si="28"/>
        <v>-</v>
      </c>
      <c r="J143" s="146"/>
      <c r="K143" s="62"/>
    </row>
    <row r="144" spans="2:11" ht="16.5" customHeight="1" outlineLevel="1" x14ac:dyDescent="0.25">
      <c r="B144" s="25" t="str">
        <f t="shared" si="24"/>
        <v>-</v>
      </c>
      <c r="C144" s="61" t="str">
        <f t="shared" si="25"/>
        <v>-</v>
      </c>
      <c r="D144" s="135" t="str">
        <f t="shared" si="26"/>
        <v>-</v>
      </c>
      <c r="E144" s="135"/>
      <c r="F144" s="135" t="str">
        <f t="shared" si="27"/>
        <v>-</v>
      </c>
      <c r="G144" s="135"/>
      <c r="H144" s="135"/>
      <c r="I144" s="146" t="str">
        <f t="shared" si="28"/>
        <v>-</v>
      </c>
      <c r="J144" s="146"/>
      <c r="K144" s="62"/>
    </row>
    <row r="145" spans="2:11" ht="16.5" customHeight="1" outlineLevel="1" x14ac:dyDescent="0.25">
      <c r="B145" s="25" t="str">
        <f t="shared" si="24"/>
        <v>-</v>
      </c>
      <c r="C145" s="61" t="str">
        <f t="shared" si="25"/>
        <v>-</v>
      </c>
      <c r="D145" s="135" t="str">
        <f t="shared" si="26"/>
        <v>-</v>
      </c>
      <c r="E145" s="135"/>
      <c r="F145" s="135" t="str">
        <f t="shared" si="27"/>
        <v>-</v>
      </c>
      <c r="G145" s="135"/>
      <c r="H145" s="135"/>
      <c r="I145" s="146" t="str">
        <f t="shared" si="28"/>
        <v>-</v>
      </c>
      <c r="J145" s="146"/>
      <c r="K145" s="62"/>
    </row>
    <row r="146" spans="2:11" ht="16.5" customHeight="1" outlineLevel="1" x14ac:dyDescent="0.25">
      <c r="B146" s="25" t="str">
        <f t="shared" si="24"/>
        <v>-</v>
      </c>
      <c r="C146" s="61" t="str">
        <f t="shared" si="25"/>
        <v>-</v>
      </c>
      <c r="D146" s="135" t="str">
        <f t="shared" si="26"/>
        <v>-</v>
      </c>
      <c r="E146" s="135"/>
      <c r="F146" s="135" t="str">
        <f t="shared" si="27"/>
        <v>-</v>
      </c>
      <c r="G146" s="135"/>
      <c r="H146" s="135"/>
      <c r="I146" s="146" t="str">
        <f t="shared" si="28"/>
        <v>-</v>
      </c>
      <c r="J146" s="146"/>
      <c r="K146" s="62"/>
    </row>
    <row r="147" spans="2:11" ht="16.5" customHeight="1" outlineLevel="1" x14ac:dyDescent="0.25">
      <c r="B147" s="25" t="str">
        <f t="shared" si="24"/>
        <v>-</v>
      </c>
      <c r="C147" s="61" t="str">
        <f t="shared" si="25"/>
        <v>-</v>
      </c>
      <c r="D147" s="135" t="str">
        <f t="shared" si="26"/>
        <v>-</v>
      </c>
      <c r="E147" s="135"/>
      <c r="F147" s="135" t="str">
        <f t="shared" si="27"/>
        <v>-</v>
      </c>
      <c r="G147" s="135"/>
      <c r="H147" s="135"/>
      <c r="I147" s="146" t="str">
        <f t="shared" si="28"/>
        <v>-</v>
      </c>
      <c r="J147" s="146"/>
      <c r="K147" s="62"/>
    </row>
    <row r="148" spans="2:11" ht="16.5" customHeight="1" outlineLevel="1" x14ac:dyDescent="0.25">
      <c r="B148" s="25" t="str">
        <f t="shared" si="24"/>
        <v>-</v>
      </c>
      <c r="C148" s="61" t="str">
        <f t="shared" si="25"/>
        <v>-</v>
      </c>
      <c r="D148" s="135" t="str">
        <f t="shared" si="26"/>
        <v>-</v>
      </c>
      <c r="E148" s="135"/>
      <c r="F148" s="135" t="str">
        <f t="shared" si="27"/>
        <v>-</v>
      </c>
      <c r="G148" s="135"/>
      <c r="H148" s="135"/>
      <c r="I148" s="146" t="str">
        <f t="shared" si="28"/>
        <v>-</v>
      </c>
      <c r="J148" s="146"/>
      <c r="K148" s="62"/>
    </row>
    <row r="149" spans="2:11" ht="16.5" customHeight="1" x14ac:dyDescent="0.25">
      <c r="B149" s="25" t="str">
        <f>B54</f>
        <v>vervoermiddelen</v>
      </c>
      <c r="C149" s="57"/>
      <c r="K149" s="56"/>
    </row>
    <row r="150" spans="2:11" ht="16.5" customHeight="1" outlineLevel="1" x14ac:dyDescent="0.25">
      <c r="B150" s="25" t="str">
        <f>B55</f>
        <v>-</v>
      </c>
      <c r="C150" s="61" t="str">
        <f>IF(B150="-","-","j of n invullen")</f>
        <v>-</v>
      </c>
      <c r="D150" s="135" t="str">
        <f>IF(B150="-","-","j of n invullen")</f>
        <v>-</v>
      </c>
      <c r="E150" s="135"/>
      <c r="F150" s="135" t="str">
        <f>IF(B150="-","-","j of n invullen")</f>
        <v>-</v>
      </c>
      <c r="G150" s="135"/>
      <c r="H150" s="135"/>
      <c r="I150" s="146" t="str">
        <f>IF(B150="-","-","j of n invullen")</f>
        <v>-</v>
      </c>
      <c r="J150" s="146"/>
      <c r="K150" s="62"/>
    </row>
    <row r="151" spans="2:11" ht="16.5" customHeight="1" outlineLevel="1" x14ac:dyDescent="0.25">
      <c r="B151" s="25" t="str">
        <f t="shared" ref="B151:B159" si="29">B56</f>
        <v>-</v>
      </c>
      <c r="C151" s="61" t="str">
        <f t="shared" ref="C151:C159" si="30">IF(B151="-","-","j of n invullen")</f>
        <v>-</v>
      </c>
      <c r="D151" s="135" t="str">
        <f t="shared" ref="D151:D159" si="31">IF(B151="-","-","j of n invullen")</f>
        <v>-</v>
      </c>
      <c r="E151" s="135"/>
      <c r="F151" s="135" t="str">
        <f t="shared" ref="F151:F159" si="32">IF(B151="-","-","j of n invullen")</f>
        <v>-</v>
      </c>
      <c r="G151" s="135"/>
      <c r="H151" s="135"/>
      <c r="I151" s="146" t="str">
        <f t="shared" ref="I151:I159" si="33">IF(B151="-","-","j of n invullen")</f>
        <v>-</v>
      </c>
      <c r="J151" s="146"/>
      <c r="K151" s="62"/>
    </row>
    <row r="152" spans="2:11" ht="16.5" customHeight="1" outlineLevel="1" x14ac:dyDescent="0.25">
      <c r="B152" s="25" t="str">
        <f t="shared" si="29"/>
        <v>-</v>
      </c>
      <c r="C152" s="61" t="str">
        <f t="shared" si="30"/>
        <v>-</v>
      </c>
      <c r="D152" s="135" t="str">
        <f t="shared" si="31"/>
        <v>-</v>
      </c>
      <c r="E152" s="135"/>
      <c r="F152" s="135" t="str">
        <f t="shared" si="32"/>
        <v>-</v>
      </c>
      <c r="G152" s="135"/>
      <c r="H152" s="135"/>
      <c r="I152" s="146" t="str">
        <f t="shared" si="33"/>
        <v>-</v>
      </c>
      <c r="J152" s="146"/>
      <c r="K152" s="62"/>
    </row>
    <row r="153" spans="2:11" ht="16.5" customHeight="1" outlineLevel="1" x14ac:dyDescent="0.25">
      <c r="B153" s="25" t="str">
        <f t="shared" si="29"/>
        <v>-</v>
      </c>
      <c r="C153" s="61" t="str">
        <f t="shared" si="30"/>
        <v>-</v>
      </c>
      <c r="D153" s="135" t="str">
        <f t="shared" si="31"/>
        <v>-</v>
      </c>
      <c r="E153" s="135"/>
      <c r="F153" s="135" t="str">
        <f t="shared" si="32"/>
        <v>-</v>
      </c>
      <c r="G153" s="135"/>
      <c r="H153" s="135"/>
      <c r="I153" s="146" t="str">
        <f t="shared" si="33"/>
        <v>-</v>
      </c>
      <c r="J153" s="146"/>
      <c r="K153" s="62"/>
    </row>
    <row r="154" spans="2:11" ht="16.5" customHeight="1" outlineLevel="1" x14ac:dyDescent="0.25">
      <c r="B154" s="25" t="str">
        <f t="shared" si="29"/>
        <v>-</v>
      </c>
      <c r="C154" s="61" t="str">
        <f t="shared" si="30"/>
        <v>-</v>
      </c>
      <c r="D154" s="135" t="str">
        <f t="shared" si="31"/>
        <v>-</v>
      </c>
      <c r="E154" s="135"/>
      <c r="F154" s="135" t="str">
        <f t="shared" si="32"/>
        <v>-</v>
      </c>
      <c r="G154" s="135"/>
      <c r="H154" s="135"/>
      <c r="I154" s="146" t="str">
        <f t="shared" si="33"/>
        <v>-</v>
      </c>
      <c r="J154" s="146"/>
      <c r="K154" s="62"/>
    </row>
    <row r="155" spans="2:11" ht="16.5" customHeight="1" outlineLevel="1" x14ac:dyDescent="0.25">
      <c r="B155" s="25" t="str">
        <f t="shared" si="29"/>
        <v>-</v>
      </c>
      <c r="C155" s="61" t="str">
        <f t="shared" si="30"/>
        <v>-</v>
      </c>
      <c r="D155" s="135" t="str">
        <f t="shared" si="31"/>
        <v>-</v>
      </c>
      <c r="E155" s="135"/>
      <c r="F155" s="135" t="str">
        <f t="shared" si="32"/>
        <v>-</v>
      </c>
      <c r="G155" s="135"/>
      <c r="H155" s="135"/>
      <c r="I155" s="146" t="str">
        <f t="shared" si="33"/>
        <v>-</v>
      </c>
      <c r="J155" s="146"/>
      <c r="K155" s="62"/>
    </row>
    <row r="156" spans="2:11" ht="16.5" customHeight="1" outlineLevel="1" x14ac:dyDescent="0.25">
      <c r="B156" s="25" t="str">
        <f t="shared" si="29"/>
        <v>-</v>
      </c>
      <c r="C156" s="61" t="str">
        <f t="shared" si="30"/>
        <v>-</v>
      </c>
      <c r="D156" s="135" t="str">
        <f t="shared" si="31"/>
        <v>-</v>
      </c>
      <c r="E156" s="135"/>
      <c r="F156" s="135" t="str">
        <f t="shared" si="32"/>
        <v>-</v>
      </c>
      <c r="G156" s="135"/>
      <c r="H156" s="135"/>
      <c r="I156" s="146" t="str">
        <f t="shared" si="33"/>
        <v>-</v>
      </c>
      <c r="J156" s="146"/>
      <c r="K156" s="62"/>
    </row>
    <row r="157" spans="2:11" ht="16.5" customHeight="1" outlineLevel="1" x14ac:dyDescent="0.25">
      <c r="B157" s="25" t="str">
        <f t="shared" si="29"/>
        <v>-</v>
      </c>
      <c r="C157" s="61" t="str">
        <f t="shared" si="30"/>
        <v>-</v>
      </c>
      <c r="D157" s="135" t="str">
        <f t="shared" si="31"/>
        <v>-</v>
      </c>
      <c r="E157" s="135"/>
      <c r="F157" s="135" t="str">
        <f t="shared" si="32"/>
        <v>-</v>
      </c>
      <c r="G157" s="135"/>
      <c r="H157" s="135"/>
      <c r="I157" s="146" t="str">
        <f t="shared" si="33"/>
        <v>-</v>
      </c>
      <c r="J157" s="146"/>
      <c r="K157" s="62"/>
    </row>
    <row r="158" spans="2:11" ht="16.5" customHeight="1" outlineLevel="1" x14ac:dyDescent="0.25">
      <c r="B158" s="25" t="str">
        <f t="shared" si="29"/>
        <v>-</v>
      </c>
      <c r="C158" s="61" t="str">
        <f t="shared" si="30"/>
        <v>-</v>
      </c>
      <c r="D158" s="135" t="str">
        <f t="shared" si="31"/>
        <v>-</v>
      </c>
      <c r="E158" s="135"/>
      <c r="F158" s="135" t="str">
        <f t="shared" si="32"/>
        <v>-</v>
      </c>
      <c r="G158" s="135"/>
      <c r="H158" s="135"/>
      <c r="I158" s="146" t="str">
        <f t="shared" si="33"/>
        <v>-</v>
      </c>
      <c r="J158" s="146"/>
      <c r="K158" s="62"/>
    </row>
    <row r="159" spans="2:11" ht="16.5" customHeight="1" outlineLevel="1" collapsed="1" x14ac:dyDescent="0.25">
      <c r="B159" s="25" t="str">
        <f t="shared" si="29"/>
        <v>-</v>
      </c>
      <c r="C159" s="61" t="str">
        <f t="shared" si="30"/>
        <v>-</v>
      </c>
      <c r="D159" s="135" t="str">
        <f t="shared" si="31"/>
        <v>-</v>
      </c>
      <c r="E159" s="135"/>
      <c r="F159" s="135" t="str">
        <f t="shared" si="32"/>
        <v>-</v>
      </c>
      <c r="G159" s="135"/>
      <c r="H159" s="135"/>
      <c r="I159" s="146" t="str">
        <f t="shared" si="33"/>
        <v>-</v>
      </c>
      <c r="J159" s="146"/>
      <c r="K159" s="62"/>
    </row>
    <row r="160" spans="2:11" ht="16.5" customHeight="1" x14ac:dyDescent="0.25">
      <c r="B160" s="25" t="str">
        <f>B65</f>
        <v>computerhardware en -software</v>
      </c>
      <c r="C160" s="57"/>
      <c r="K160" s="56"/>
    </row>
    <row r="161" spans="1:11" ht="16.5" customHeight="1" outlineLevel="1" x14ac:dyDescent="0.25">
      <c r="A161" t="s">
        <v>4</v>
      </c>
      <c r="B161" s="25" t="str">
        <f>B66</f>
        <v>-</v>
      </c>
      <c r="C161" s="61" t="str">
        <f>IF(B161="-","-","j of n invullen")</f>
        <v>-</v>
      </c>
      <c r="D161" s="135" t="str">
        <f>IF(B161="-","-","j of n invullen")</f>
        <v>-</v>
      </c>
      <c r="E161" s="135"/>
      <c r="F161" s="135" t="str">
        <f>IF(B161="-","-","j of n invullen")</f>
        <v>-</v>
      </c>
      <c r="G161" s="135"/>
      <c r="H161" s="135"/>
      <c r="I161" s="146" t="str">
        <f>IF(B161="-","-","j of n invullen")</f>
        <v>-</v>
      </c>
      <c r="J161" s="146"/>
      <c r="K161" s="62"/>
    </row>
    <row r="162" spans="1:11" ht="16.5" customHeight="1" outlineLevel="1" x14ac:dyDescent="0.25">
      <c r="B162" s="25" t="str">
        <f t="shared" ref="B162:B168" si="34">B67</f>
        <v>-</v>
      </c>
      <c r="C162" s="61" t="str">
        <f t="shared" ref="C162:C181" si="35">IF(B162="-","-","j of n invullen")</f>
        <v>-</v>
      </c>
      <c r="D162" s="135" t="str">
        <f t="shared" ref="D162:D170" si="36">IF(B162="-","-","j of n invullen")</f>
        <v>-</v>
      </c>
      <c r="E162" s="135"/>
      <c r="F162" s="135" t="str">
        <f t="shared" ref="F162:F170" si="37">IF(B162="-","-","j of n invullen")</f>
        <v>-</v>
      </c>
      <c r="G162" s="135"/>
      <c r="H162" s="135"/>
      <c r="I162" s="146" t="str">
        <f t="shared" ref="I162:I170" si="38">IF(B162="-","-","j of n invullen")</f>
        <v>-</v>
      </c>
      <c r="J162" s="146"/>
      <c r="K162" s="62"/>
    </row>
    <row r="163" spans="1:11" ht="16.5" customHeight="1" outlineLevel="1" x14ac:dyDescent="0.25">
      <c r="B163" s="25" t="str">
        <f t="shared" si="34"/>
        <v>-</v>
      </c>
      <c r="C163" s="61" t="str">
        <f t="shared" si="35"/>
        <v>-</v>
      </c>
      <c r="D163" s="135" t="str">
        <f t="shared" si="36"/>
        <v>-</v>
      </c>
      <c r="E163" s="135"/>
      <c r="F163" s="135" t="str">
        <f t="shared" si="37"/>
        <v>-</v>
      </c>
      <c r="G163" s="135"/>
      <c r="H163" s="135"/>
      <c r="I163" s="146" t="str">
        <f t="shared" si="38"/>
        <v>-</v>
      </c>
      <c r="J163" s="146"/>
      <c r="K163" s="62"/>
    </row>
    <row r="164" spans="1:11" ht="16.5" customHeight="1" outlineLevel="1" x14ac:dyDescent="0.25">
      <c r="B164" s="25" t="str">
        <f t="shared" si="34"/>
        <v>-</v>
      </c>
      <c r="C164" s="61" t="str">
        <f t="shared" si="35"/>
        <v>-</v>
      </c>
      <c r="D164" s="135" t="str">
        <f t="shared" si="36"/>
        <v>-</v>
      </c>
      <c r="E164" s="135"/>
      <c r="F164" s="135" t="str">
        <f t="shared" si="37"/>
        <v>-</v>
      </c>
      <c r="G164" s="135"/>
      <c r="H164" s="135"/>
      <c r="I164" s="146" t="str">
        <f t="shared" si="38"/>
        <v>-</v>
      </c>
      <c r="J164" s="146"/>
      <c r="K164" s="62"/>
    </row>
    <row r="165" spans="1:11" ht="16.5" customHeight="1" outlineLevel="1" x14ac:dyDescent="0.25">
      <c r="B165" s="25" t="str">
        <f t="shared" si="34"/>
        <v>-</v>
      </c>
      <c r="C165" s="61" t="str">
        <f t="shared" si="35"/>
        <v>-</v>
      </c>
      <c r="D165" s="135" t="str">
        <f t="shared" si="36"/>
        <v>-</v>
      </c>
      <c r="E165" s="135"/>
      <c r="F165" s="135" t="str">
        <f t="shared" si="37"/>
        <v>-</v>
      </c>
      <c r="G165" s="135"/>
      <c r="H165" s="135"/>
      <c r="I165" s="146" t="str">
        <f t="shared" si="38"/>
        <v>-</v>
      </c>
      <c r="J165" s="146"/>
      <c r="K165" s="62"/>
    </row>
    <row r="166" spans="1:11" ht="16.5" customHeight="1" outlineLevel="1" x14ac:dyDescent="0.25">
      <c r="B166" s="25" t="str">
        <f t="shared" si="34"/>
        <v>-</v>
      </c>
      <c r="C166" s="61" t="str">
        <f t="shared" si="35"/>
        <v>-</v>
      </c>
      <c r="D166" s="135" t="str">
        <f t="shared" si="36"/>
        <v>-</v>
      </c>
      <c r="E166" s="135"/>
      <c r="F166" s="135" t="str">
        <f t="shared" si="37"/>
        <v>-</v>
      </c>
      <c r="G166" s="135"/>
      <c r="H166" s="135"/>
      <c r="I166" s="146" t="str">
        <f t="shared" si="38"/>
        <v>-</v>
      </c>
      <c r="J166" s="146"/>
      <c r="K166" s="62"/>
    </row>
    <row r="167" spans="1:11" ht="16.5" customHeight="1" outlineLevel="1" x14ac:dyDescent="0.25">
      <c r="B167" s="25" t="str">
        <f t="shared" si="34"/>
        <v>-</v>
      </c>
      <c r="C167" s="61" t="str">
        <f t="shared" si="35"/>
        <v>-</v>
      </c>
      <c r="D167" s="135" t="str">
        <f t="shared" si="36"/>
        <v>-</v>
      </c>
      <c r="E167" s="135"/>
      <c r="F167" s="135" t="str">
        <f t="shared" si="37"/>
        <v>-</v>
      </c>
      <c r="G167" s="135"/>
      <c r="H167" s="135"/>
      <c r="I167" s="146" t="str">
        <f t="shared" si="38"/>
        <v>-</v>
      </c>
      <c r="J167" s="146"/>
      <c r="K167" s="62"/>
    </row>
    <row r="168" spans="1:11" ht="16.5" customHeight="1" outlineLevel="1" x14ac:dyDescent="0.25">
      <c r="B168" s="25" t="str">
        <f t="shared" si="34"/>
        <v>-</v>
      </c>
      <c r="C168" s="61" t="str">
        <f t="shared" si="35"/>
        <v>-</v>
      </c>
      <c r="D168" s="135" t="str">
        <f t="shared" si="36"/>
        <v>-</v>
      </c>
      <c r="E168" s="135"/>
      <c r="F168" s="135" t="str">
        <f t="shared" si="37"/>
        <v>-</v>
      </c>
      <c r="G168" s="135"/>
      <c r="H168" s="135"/>
      <c r="I168" s="146" t="str">
        <f t="shared" si="38"/>
        <v>-</v>
      </c>
      <c r="J168" s="146"/>
      <c r="K168" s="62"/>
    </row>
    <row r="169" spans="1:11" ht="16.5" customHeight="1" outlineLevel="1" x14ac:dyDescent="0.25">
      <c r="B169" s="25" t="str">
        <f>B73</f>
        <v>-</v>
      </c>
      <c r="C169" s="61" t="str">
        <f t="shared" si="35"/>
        <v>-</v>
      </c>
      <c r="D169" s="135" t="str">
        <f t="shared" ref="D169" si="39">IF(B169="-","-","j of n invullen")</f>
        <v>-</v>
      </c>
      <c r="E169" s="135"/>
      <c r="F169" s="135" t="str">
        <f t="shared" ref="F169" si="40">IF(B169="-","-","j of n invullen")</f>
        <v>-</v>
      </c>
      <c r="G169" s="135"/>
      <c r="H169" s="135"/>
      <c r="I169" s="146" t="str">
        <f t="shared" ref="I169" si="41">IF(B169="-","-","j of n invullen")</f>
        <v>-</v>
      </c>
      <c r="J169" s="146"/>
      <c r="K169" s="62"/>
    </row>
    <row r="170" spans="1:11" ht="16.5" customHeight="1" outlineLevel="1" x14ac:dyDescent="0.25">
      <c r="B170" s="25" t="str">
        <f>B74</f>
        <v>-</v>
      </c>
      <c r="C170" s="61" t="str">
        <f t="shared" si="35"/>
        <v>-</v>
      </c>
      <c r="D170" s="135" t="str">
        <f t="shared" si="36"/>
        <v>-</v>
      </c>
      <c r="E170" s="135"/>
      <c r="F170" s="135" t="str">
        <f t="shared" si="37"/>
        <v>-</v>
      </c>
      <c r="G170" s="135"/>
      <c r="H170" s="135"/>
      <c r="I170" s="146" t="str">
        <f t="shared" si="38"/>
        <v>-</v>
      </c>
      <c r="J170" s="146"/>
      <c r="K170" s="62"/>
    </row>
    <row r="171" spans="1:11" ht="16.5" customHeight="1" x14ac:dyDescent="0.25">
      <c r="B171" s="25" t="str">
        <f>B76</f>
        <v>overige materiële vaste activa</v>
      </c>
      <c r="C171" s="60"/>
      <c r="D171" s="149"/>
      <c r="E171" s="149"/>
      <c r="F171" s="149"/>
      <c r="G171" s="149"/>
      <c r="H171" s="149"/>
      <c r="I171" s="150"/>
      <c r="J171" s="150"/>
      <c r="K171" s="56"/>
    </row>
    <row r="172" spans="1:11" ht="16.5" customHeight="1" outlineLevel="1" x14ac:dyDescent="0.25">
      <c r="B172" s="25" t="str">
        <f>B77</f>
        <v>-</v>
      </c>
      <c r="C172" s="61" t="str">
        <f>IF(B172="-","-","j of n invullen")</f>
        <v>-</v>
      </c>
      <c r="D172" s="135" t="str">
        <f>IF(B172="-","-","j of n invullen")</f>
        <v>-</v>
      </c>
      <c r="E172" s="135"/>
      <c r="F172" s="135" t="str">
        <f>IF(B172="-","-","j of n invullen")</f>
        <v>-</v>
      </c>
      <c r="G172" s="135"/>
      <c r="H172" s="135"/>
      <c r="I172" s="146" t="str">
        <f>IF(B172="-","-","j of n invullen")</f>
        <v>-</v>
      </c>
      <c r="J172" s="146"/>
      <c r="K172" s="62"/>
    </row>
    <row r="173" spans="1:11" ht="16.5" customHeight="1" outlineLevel="1" x14ac:dyDescent="0.25">
      <c r="B173" s="25" t="str">
        <f t="shared" ref="B173:B181" si="42">B78</f>
        <v>-</v>
      </c>
      <c r="C173" s="61" t="str">
        <f t="shared" si="35"/>
        <v>-</v>
      </c>
      <c r="D173" s="135" t="str">
        <f t="shared" ref="D173:D181" si="43">IF(B173="-","-","j of n invullen")</f>
        <v>-</v>
      </c>
      <c r="E173" s="135"/>
      <c r="F173" s="135" t="str">
        <f t="shared" ref="F173:F181" si="44">IF(B173="-","-","j of n invullen")</f>
        <v>-</v>
      </c>
      <c r="G173" s="135"/>
      <c r="H173" s="135"/>
      <c r="I173" s="146" t="str">
        <f t="shared" ref="I173:I181" si="45">IF(B173="-","-","j of n invullen")</f>
        <v>-</v>
      </c>
      <c r="J173" s="146"/>
      <c r="K173" s="62"/>
    </row>
    <row r="174" spans="1:11" ht="16.5" customHeight="1" outlineLevel="1" x14ac:dyDescent="0.25">
      <c r="B174" s="25" t="str">
        <f t="shared" si="42"/>
        <v>-</v>
      </c>
      <c r="C174" s="61" t="str">
        <f t="shared" si="35"/>
        <v>-</v>
      </c>
      <c r="D174" s="135" t="str">
        <f t="shared" si="43"/>
        <v>-</v>
      </c>
      <c r="E174" s="135"/>
      <c r="F174" s="135" t="str">
        <f t="shared" si="44"/>
        <v>-</v>
      </c>
      <c r="G174" s="135"/>
      <c r="H174" s="135"/>
      <c r="I174" s="146" t="str">
        <f t="shared" si="45"/>
        <v>-</v>
      </c>
      <c r="J174" s="146"/>
      <c r="K174" s="62"/>
    </row>
    <row r="175" spans="1:11" ht="16.5" customHeight="1" outlineLevel="1" x14ac:dyDescent="0.25">
      <c r="B175" s="25" t="str">
        <f t="shared" si="42"/>
        <v>-</v>
      </c>
      <c r="C175" s="61" t="str">
        <f t="shared" si="35"/>
        <v>-</v>
      </c>
      <c r="D175" s="135" t="str">
        <f t="shared" si="43"/>
        <v>-</v>
      </c>
      <c r="E175" s="135"/>
      <c r="F175" s="135" t="str">
        <f t="shared" si="44"/>
        <v>-</v>
      </c>
      <c r="G175" s="135"/>
      <c r="H175" s="135"/>
      <c r="I175" s="146" t="str">
        <f t="shared" si="45"/>
        <v>-</v>
      </c>
      <c r="J175" s="146"/>
      <c r="K175" s="62"/>
    </row>
    <row r="176" spans="1:11" ht="16.5" customHeight="1" outlineLevel="1" x14ac:dyDescent="0.25">
      <c r="B176" s="25" t="str">
        <f t="shared" si="42"/>
        <v>-</v>
      </c>
      <c r="C176" s="61" t="str">
        <f t="shared" si="35"/>
        <v>-</v>
      </c>
      <c r="D176" s="135" t="str">
        <f t="shared" si="43"/>
        <v>-</v>
      </c>
      <c r="E176" s="135"/>
      <c r="F176" s="135" t="str">
        <f t="shared" si="44"/>
        <v>-</v>
      </c>
      <c r="G176" s="135"/>
      <c r="H176" s="135"/>
      <c r="I176" s="146" t="str">
        <f t="shared" si="45"/>
        <v>-</v>
      </c>
      <c r="J176" s="146"/>
      <c r="K176" s="62"/>
    </row>
    <row r="177" spans="2:17" ht="16.5" customHeight="1" outlineLevel="1" x14ac:dyDescent="0.25">
      <c r="B177" s="25" t="str">
        <f t="shared" si="42"/>
        <v>-</v>
      </c>
      <c r="C177" s="61" t="str">
        <f t="shared" si="35"/>
        <v>-</v>
      </c>
      <c r="D177" s="135" t="str">
        <f t="shared" si="43"/>
        <v>-</v>
      </c>
      <c r="E177" s="135"/>
      <c r="F177" s="135" t="str">
        <f t="shared" si="44"/>
        <v>-</v>
      </c>
      <c r="G177" s="135"/>
      <c r="H177" s="135"/>
      <c r="I177" s="146" t="str">
        <f t="shared" si="45"/>
        <v>-</v>
      </c>
      <c r="J177" s="146"/>
      <c r="K177" s="62"/>
    </row>
    <row r="178" spans="2:17" ht="16.5" customHeight="1" outlineLevel="1" x14ac:dyDescent="0.25">
      <c r="B178" s="25" t="str">
        <f t="shared" si="42"/>
        <v>-</v>
      </c>
      <c r="C178" s="61" t="str">
        <f t="shared" si="35"/>
        <v>-</v>
      </c>
      <c r="D178" s="135" t="str">
        <f t="shared" si="43"/>
        <v>-</v>
      </c>
      <c r="E178" s="135"/>
      <c r="F178" s="135" t="str">
        <f t="shared" si="44"/>
        <v>-</v>
      </c>
      <c r="G178" s="135"/>
      <c r="H178" s="135"/>
      <c r="I178" s="146" t="str">
        <f t="shared" si="45"/>
        <v>-</v>
      </c>
      <c r="J178" s="146"/>
      <c r="K178" s="62"/>
    </row>
    <row r="179" spans="2:17" ht="16.5" customHeight="1" outlineLevel="1" x14ac:dyDescent="0.25">
      <c r="B179" s="25" t="str">
        <f t="shared" si="42"/>
        <v>-</v>
      </c>
      <c r="C179" s="61" t="str">
        <f t="shared" si="35"/>
        <v>-</v>
      </c>
      <c r="D179" s="135" t="str">
        <f t="shared" si="43"/>
        <v>-</v>
      </c>
      <c r="E179" s="135"/>
      <c r="F179" s="135" t="str">
        <f t="shared" si="44"/>
        <v>-</v>
      </c>
      <c r="G179" s="135"/>
      <c r="H179" s="135"/>
      <c r="I179" s="146" t="str">
        <f t="shared" si="45"/>
        <v>-</v>
      </c>
      <c r="J179" s="146"/>
      <c r="K179" s="62"/>
    </row>
    <row r="180" spans="2:17" ht="16.5" customHeight="1" outlineLevel="1" x14ac:dyDescent="0.25">
      <c r="B180" s="25" t="str">
        <f t="shared" si="42"/>
        <v>-</v>
      </c>
      <c r="C180" s="61" t="str">
        <f t="shared" si="35"/>
        <v>-</v>
      </c>
      <c r="D180" s="135" t="str">
        <f t="shared" si="43"/>
        <v>-</v>
      </c>
      <c r="E180" s="135"/>
      <c r="F180" s="135" t="str">
        <f t="shared" si="44"/>
        <v>-</v>
      </c>
      <c r="G180" s="135"/>
      <c r="H180" s="135"/>
      <c r="I180" s="146" t="str">
        <f t="shared" si="45"/>
        <v>-</v>
      </c>
      <c r="J180" s="146"/>
      <c r="K180" s="62"/>
    </row>
    <row r="181" spans="2:17" ht="16.5" customHeight="1" outlineLevel="1" x14ac:dyDescent="0.25">
      <c r="B181" s="25" t="str">
        <f t="shared" si="42"/>
        <v>-</v>
      </c>
      <c r="C181" s="61" t="str">
        <f t="shared" si="35"/>
        <v>-</v>
      </c>
      <c r="D181" s="135" t="str">
        <f t="shared" si="43"/>
        <v>-</v>
      </c>
      <c r="E181" s="135"/>
      <c r="F181" s="135" t="str">
        <f t="shared" si="44"/>
        <v>-</v>
      </c>
      <c r="G181" s="135"/>
      <c r="H181" s="135"/>
      <c r="I181" s="146" t="str">
        <f t="shared" si="45"/>
        <v>-</v>
      </c>
      <c r="J181" s="146"/>
      <c r="K181" s="62"/>
    </row>
    <row r="182" spans="2:17" ht="16.5" customHeight="1" x14ac:dyDescent="0.25">
      <c r="B182" s="25" t="str">
        <f t="shared" ref="B182:B192" si="46">B87</f>
        <v>immateriële vaste activa</v>
      </c>
      <c r="C182" s="57"/>
      <c r="K182" s="56"/>
      <c r="Q182" s="36"/>
    </row>
    <row r="183" spans="2:17" ht="16.5" hidden="1" customHeight="1" outlineLevel="1" x14ac:dyDescent="0.25">
      <c r="B183" s="25" t="str">
        <f t="shared" si="46"/>
        <v>-</v>
      </c>
      <c r="C183" s="61" t="s">
        <v>19</v>
      </c>
      <c r="D183" s="135" t="s">
        <v>19</v>
      </c>
      <c r="E183" s="135"/>
      <c r="F183" s="135" t="s">
        <v>19</v>
      </c>
      <c r="G183" s="135"/>
      <c r="H183" s="135"/>
      <c r="I183" s="146" t="str">
        <f>IF(B183="-","-","j of n invullen")</f>
        <v>-</v>
      </c>
      <c r="J183" s="146"/>
      <c r="K183" s="62"/>
    </row>
    <row r="184" spans="2:17" ht="16.5" hidden="1" customHeight="1" outlineLevel="1" x14ac:dyDescent="0.25">
      <c r="B184" s="25" t="str">
        <f t="shared" si="46"/>
        <v>-</v>
      </c>
      <c r="C184" s="61" t="str">
        <f t="shared" ref="C184:C192" si="47">IF(B184="-","-","j of n invullen")</f>
        <v>-</v>
      </c>
      <c r="D184" s="135" t="str">
        <f t="shared" ref="D184:D192" si="48">IF(B184="-","-","j of n invullen")</f>
        <v>-</v>
      </c>
      <c r="E184" s="135"/>
      <c r="F184" s="135" t="str">
        <f t="shared" ref="F184:F192" si="49">IF(B184="-","-","j of n invullen")</f>
        <v>-</v>
      </c>
      <c r="G184" s="135"/>
      <c r="H184" s="135"/>
      <c r="I184" s="146" t="str">
        <f t="shared" ref="I184:I192" si="50">IF(B184="-","-","j of n invullen")</f>
        <v>-</v>
      </c>
      <c r="J184" s="146"/>
      <c r="K184" s="62"/>
    </row>
    <row r="185" spans="2:17" ht="16.5" hidden="1" customHeight="1" outlineLevel="1" x14ac:dyDescent="0.25">
      <c r="B185" s="25" t="str">
        <f t="shared" si="46"/>
        <v>-</v>
      </c>
      <c r="C185" s="61" t="str">
        <f t="shared" si="47"/>
        <v>-</v>
      </c>
      <c r="D185" s="135" t="str">
        <f t="shared" si="48"/>
        <v>-</v>
      </c>
      <c r="E185" s="135"/>
      <c r="F185" s="135" t="str">
        <f t="shared" si="49"/>
        <v>-</v>
      </c>
      <c r="G185" s="135"/>
      <c r="H185" s="135"/>
      <c r="I185" s="146" t="str">
        <f t="shared" si="50"/>
        <v>-</v>
      </c>
      <c r="J185" s="146"/>
      <c r="K185" s="62"/>
    </row>
    <row r="186" spans="2:17" ht="16.5" hidden="1" customHeight="1" outlineLevel="1" x14ac:dyDescent="0.25">
      <c r="B186" s="25" t="str">
        <f t="shared" si="46"/>
        <v>-</v>
      </c>
      <c r="C186" s="61" t="str">
        <f t="shared" si="47"/>
        <v>-</v>
      </c>
      <c r="D186" s="135" t="str">
        <f t="shared" si="48"/>
        <v>-</v>
      </c>
      <c r="E186" s="135"/>
      <c r="F186" s="135" t="str">
        <f t="shared" si="49"/>
        <v>-</v>
      </c>
      <c r="G186" s="135"/>
      <c r="H186" s="135"/>
      <c r="I186" s="146" t="str">
        <f t="shared" si="50"/>
        <v>-</v>
      </c>
      <c r="J186" s="146"/>
      <c r="K186" s="62"/>
    </row>
    <row r="187" spans="2:17" ht="16.5" hidden="1" customHeight="1" outlineLevel="1" x14ac:dyDescent="0.25">
      <c r="B187" s="25" t="str">
        <f t="shared" si="46"/>
        <v>-</v>
      </c>
      <c r="C187" s="61" t="str">
        <f t="shared" si="47"/>
        <v>-</v>
      </c>
      <c r="D187" s="135" t="str">
        <f t="shared" si="48"/>
        <v>-</v>
      </c>
      <c r="E187" s="135"/>
      <c r="F187" s="135" t="str">
        <f t="shared" si="49"/>
        <v>-</v>
      </c>
      <c r="G187" s="135"/>
      <c r="H187" s="135"/>
      <c r="I187" s="146" t="str">
        <f t="shared" si="50"/>
        <v>-</v>
      </c>
      <c r="J187" s="146"/>
      <c r="K187" s="62"/>
    </row>
    <row r="188" spans="2:17" ht="16.5" hidden="1" customHeight="1" outlineLevel="1" x14ac:dyDescent="0.25">
      <c r="B188" s="25" t="str">
        <f t="shared" si="46"/>
        <v>-</v>
      </c>
      <c r="C188" s="61" t="str">
        <f t="shared" si="47"/>
        <v>-</v>
      </c>
      <c r="D188" s="135" t="str">
        <f t="shared" si="48"/>
        <v>-</v>
      </c>
      <c r="E188" s="135"/>
      <c r="F188" s="135" t="str">
        <f t="shared" si="49"/>
        <v>-</v>
      </c>
      <c r="G188" s="135"/>
      <c r="H188" s="135"/>
      <c r="I188" s="146" t="str">
        <f t="shared" si="50"/>
        <v>-</v>
      </c>
      <c r="J188" s="146"/>
      <c r="K188" s="62"/>
    </row>
    <row r="189" spans="2:17" ht="16.5" hidden="1" customHeight="1" outlineLevel="1" x14ac:dyDescent="0.25">
      <c r="B189" s="25" t="str">
        <f t="shared" si="46"/>
        <v>-</v>
      </c>
      <c r="C189" s="61" t="str">
        <f t="shared" si="47"/>
        <v>-</v>
      </c>
      <c r="D189" s="135" t="str">
        <f t="shared" si="48"/>
        <v>-</v>
      </c>
      <c r="E189" s="135"/>
      <c r="F189" s="135" t="str">
        <f t="shared" si="49"/>
        <v>-</v>
      </c>
      <c r="G189" s="135"/>
      <c r="H189" s="135"/>
      <c r="I189" s="146" t="str">
        <f t="shared" si="50"/>
        <v>-</v>
      </c>
      <c r="J189" s="146"/>
      <c r="K189" s="62"/>
    </row>
    <row r="190" spans="2:17" ht="16.5" hidden="1" customHeight="1" outlineLevel="1" x14ac:dyDescent="0.25">
      <c r="B190" s="25" t="str">
        <f t="shared" si="46"/>
        <v>-</v>
      </c>
      <c r="C190" s="61" t="str">
        <f t="shared" si="47"/>
        <v>-</v>
      </c>
      <c r="D190" s="135" t="str">
        <f t="shared" si="48"/>
        <v>-</v>
      </c>
      <c r="E190" s="135"/>
      <c r="F190" s="135" t="str">
        <f t="shared" si="49"/>
        <v>-</v>
      </c>
      <c r="G190" s="135"/>
      <c r="H190" s="135"/>
      <c r="I190" s="146" t="str">
        <f t="shared" si="50"/>
        <v>-</v>
      </c>
      <c r="J190" s="146"/>
      <c r="K190" s="62"/>
    </row>
    <row r="191" spans="2:17" ht="16.5" hidden="1" customHeight="1" outlineLevel="1" x14ac:dyDescent="0.25">
      <c r="B191" s="25" t="str">
        <f t="shared" si="46"/>
        <v>-</v>
      </c>
      <c r="C191" s="61" t="str">
        <f t="shared" si="47"/>
        <v>-</v>
      </c>
      <c r="D191" s="135" t="str">
        <f t="shared" si="48"/>
        <v>-</v>
      </c>
      <c r="E191" s="135"/>
      <c r="F191" s="135" t="str">
        <f t="shared" si="49"/>
        <v>-</v>
      </c>
      <c r="G191" s="135"/>
      <c r="H191" s="135"/>
      <c r="I191" s="146" t="str">
        <f t="shared" si="50"/>
        <v>-</v>
      </c>
      <c r="J191" s="146"/>
      <c r="K191" s="62"/>
    </row>
    <row r="192" spans="2:17" ht="16.5" hidden="1" customHeight="1" outlineLevel="1" x14ac:dyDescent="0.25">
      <c r="B192" s="25" t="str">
        <f t="shared" si="46"/>
        <v>-</v>
      </c>
      <c r="C192" s="61" t="str">
        <f t="shared" si="47"/>
        <v>-</v>
      </c>
      <c r="D192" s="135" t="str">
        <f t="shared" si="48"/>
        <v>-</v>
      </c>
      <c r="E192" s="135"/>
      <c r="F192" s="135" t="str">
        <f t="shared" si="49"/>
        <v>-</v>
      </c>
      <c r="G192" s="135"/>
      <c r="H192" s="135"/>
      <c r="I192" s="146" t="str">
        <f t="shared" si="50"/>
        <v>-</v>
      </c>
      <c r="J192" s="146"/>
      <c r="K192" s="62"/>
    </row>
    <row r="193" spans="4:10" ht="16.5" customHeight="1" collapsed="1" x14ac:dyDescent="0.25"/>
    <row r="200" spans="4:10" ht="16.5" customHeight="1" x14ac:dyDescent="0.25">
      <c r="D200" s="27"/>
      <c r="E200" s="27"/>
      <c r="F200" s="27"/>
      <c r="G200" s="27"/>
      <c r="H200" s="27"/>
      <c r="I200" s="27"/>
      <c r="J200" s="27"/>
    </row>
  </sheetData>
  <sheetProtection selectLockedCells="1"/>
  <mergeCells count="248">
    <mergeCell ref="D117:E117"/>
    <mergeCell ref="D118:E118"/>
    <mergeCell ref="D119:E119"/>
    <mergeCell ref="D120:E120"/>
    <mergeCell ref="D121:E121"/>
    <mergeCell ref="D128:E128"/>
    <mergeCell ref="D129:E129"/>
    <mergeCell ref="D130:E130"/>
    <mergeCell ref="D131:E131"/>
    <mergeCell ref="D122:E122"/>
    <mergeCell ref="D123:E123"/>
    <mergeCell ref="D124:E124"/>
    <mergeCell ref="D125:E125"/>
    <mergeCell ref="D126:E126"/>
    <mergeCell ref="D137:E137"/>
    <mergeCell ref="D139:E139"/>
    <mergeCell ref="D140:E140"/>
    <mergeCell ref="D141:E141"/>
    <mergeCell ref="D132:E132"/>
    <mergeCell ref="D133:E133"/>
    <mergeCell ref="D134:E134"/>
    <mergeCell ref="D135:E135"/>
    <mergeCell ref="D136:E136"/>
    <mergeCell ref="D147:E147"/>
    <mergeCell ref="D148:E148"/>
    <mergeCell ref="D150:E150"/>
    <mergeCell ref="D151:E151"/>
    <mergeCell ref="D142:E142"/>
    <mergeCell ref="D143:E143"/>
    <mergeCell ref="D144:E144"/>
    <mergeCell ref="D145:E145"/>
    <mergeCell ref="D146:E146"/>
    <mergeCell ref="D157:E157"/>
    <mergeCell ref="D158:E158"/>
    <mergeCell ref="D159:E159"/>
    <mergeCell ref="D161:E161"/>
    <mergeCell ref="D152:E152"/>
    <mergeCell ref="D153:E153"/>
    <mergeCell ref="D154:E154"/>
    <mergeCell ref="D155:E155"/>
    <mergeCell ref="D156:E156"/>
    <mergeCell ref="D167:E167"/>
    <mergeCell ref="D168:E168"/>
    <mergeCell ref="D170:E170"/>
    <mergeCell ref="D171:E171"/>
    <mergeCell ref="D172:E172"/>
    <mergeCell ref="D162:E162"/>
    <mergeCell ref="D163:E163"/>
    <mergeCell ref="D164:E164"/>
    <mergeCell ref="D165:E165"/>
    <mergeCell ref="D166:E166"/>
    <mergeCell ref="D178:E178"/>
    <mergeCell ref="D179:E179"/>
    <mergeCell ref="D180:E180"/>
    <mergeCell ref="D181:E181"/>
    <mergeCell ref="D173:E173"/>
    <mergeCell ref="D174:E174"/>
    <mergeCell ref="D175:E175"/>
    <mergeCell ref="D176:E176"/>
    <mergeCell ref="D177:E177"/>
    <mergeCell ref="D188:E188"/>
    <mergeCell ref="D189:E189"/>
    <mergeCell ref="D190:E190"/>
    <mergeCell ref="D191:E191"/>
    <mergeCell ref="D192:E192"/>
    <mergeCell ref="F192:H192"/>
    <mergeCell ref="D183:E183"/>
    <mergeCell ref="D184:E184"/>
    <mergeCell ref="D185:E185"/>
    <mergeCell ref="D186:E186"/>
    <mergeCell ref="D187:E187"/>
    <mergeCell ref="F106:H106"/>
    <mergeCell ref="F107:H107"/>
    <mergeCell ref="F108:H108"/>
    <mergeCell ref="F109:H109"/>
    <mergeCell ref="F110:H110"/>
    <mergeCell ref="I106:J106"/>
    <mergeCell ref="I107:J107"/>
    <mergeCell ref="I108:J108"/>
    <mergeCell ref="I109:J109"/>
    <mergeCell ref="I110:J110"/>
    <mergeCell ref="F117:H117"/>
    <mergeCell ref="F118:H118"/>
    <mergeCell ref="F119:H119"/>
    <mergeCell ref="F120:H120"/>
    <mergeCell ref="I117:J117"/>
    <mergeCell ref="I118:J118"/>
    <mergeCell ref="I119:J119"/>
    <mergeCell ref="I120:J120"/>
    <mergeCell ref="F111:H111"/>
    <mergeCell ref="F112:H112"/>
    <mergeCell ref="F113:H113"/>
    <mergeCell ref="F114:H114"/>
    <mergeCell ref="F115:H115"/>
    <mergeCell ref="I111:J111"/>
    <mergeCell ref="I112:J112"/>
    <mergeCell ref="I113:J113"/>
    <mergeCell ref="I114:J114"/>
    <mergeCell ref="I115:J115"/>
    <mergeCell ref="F126:H126"/>
    <mergeCell ref="F128:H128"/>
    <mergeCell ref="F129:H129"/>
    <mergeCell ref="F130:H130"/>
    <mergeCell ref="I126:J126"/>
    <mergeCell ref="I128:J128"/>
    <mergeCell ref="I129:J129"/>
    <mergeCell ref="I130:J130"/>
    <mergeCell ref="F121:H121"/>
    <mergeCell ref="F122:H122"/>
    <mergeCell ref="F123:H123"/>
    <mergeCell ref="F124:H124"/>
    <mergeCell ref="F125:H125"/>
    <mergeCell ref="I121:J121"/>
    <mergeCell ref="I122:J122"/>
    <mergeCell ref="I123:J123"/>
    <mergeCell ref="I124:J124"/>
    <mergeCell ref="I125:J125"/>
    <mergeCell ref="F136:H136"/>
    <mergeCell ref="F137:H137"/>
    <mergeCell ref="F139:H139"/>
    <mergeCell ref="F140:H140"/>
    <mergeCell ref="I136:J136"/>
    <mergeCell ref="I137:J137"/>
    <mergeCell ref="I139:J139"/>
    <mergeCell ref="I140:J140"/>
    <mergeCell ref="F131:H131"/>
    <mergeCell ref="F132:H132"/>
    <mergeCell ref="F133:H133"/>
    <mergeCell ref="F134:H134"/>
    <mergeCell ref="F135:H135"/>
    <mergeCell ref="I131:J131"/>
    <mergeCell ref="I132:J132"/>
    <mergeCell ref="I133:J133"/>
    <mergeCell ref="I134:J134"/>
    <mergeCell ref="I135:J135"/>
    <mergeCell ref="F146:H146"/>
    <mergeCell ref="F147:H147"/>
    <mergeCell ref="F148:H148"/>
    <mergeCell ref="F150:H150"/>
    <mergeCell ref="I146:J146"/>
    <mergeCell ref="I147:J147"/>
    <mergeCell ref="I148:J148"/>
    <mergeCell ref="I150:J150"/>
    <mergeCell ref="F141:H141"/>
    <mergeCell ref="F142:H142"/>
    <mergeCell ref="F143:H143"/>
    <mergeCell ref="F144:H144"/>
    <mergeCell ref="F145:H145"/>
    <mergeCell ref="I141:J141"/>
    <mergeCell ref="I142:J142"/>
    <mergeCell ref="I143:J143"/>
    <mergeCell ref="I144:J144"/>
    <mergeCell ref="I145:J145"/>
    <mergeCell ref="F156:H156"/>
    <mergeCell ref="F157:H157"/>
    <mergeCell ref="F158:H158"/>
    <mergeCell ref="F159:H159"/>
    <mergeCell ref="I156:J156"/>
    <mergeCell ref="I157:J157"/>
    <mergeCell ref="I158:J158"/>
    <mergeCell ref="I159:J159"/>
    <mergeCell ref="F151:H151"/>
    <mergeCell ref="F152:H152"/>
    <mergeCell ref="F153:H153"/>
    <mergeCell ref="F154:H154"/>
    <mergeCell ref="F155:H155"/>
    <mergeCell ref="I151:J151"/>
    <mergeCell ref="I152:J152"/>
    <mergeCell ref="I153:J153"/>
    <mergeCell ref="I154:J154"/>
    <mergeCell ref="I155:J155"/>
    <mergeCell ref="F161:H161"/>
    <mergeCell ref="F162:H162"/>
    <mergeCell ref="F163:H163"/>
    <mergeCell ref="F164:H164"/>
    <mergeCell ref="F165:H165"/>
    <mergeCell ref="I161:J161"/>
    <mergeCell ref="I162:J162"/>
    <mergeCell ref="I163:J163"/>
    <mergeCell ref="I164:J164"/>
    <mergeCell ref="I165:J165"/>
    <mergeCell ref="F166:H166"/>
    <mergeCell ref="F167:H167"/>
    <mergeCell ref="F168:H168"/>
    <mergeCell ref="F170:H170"/>
    <mergeCell ref="F171:H171"/>
    <mergeCell ref="I166:J166"/>
    <mergeCell ref="I167:J167"/>
    <mergeCell ref="I168:J168"/>
    <mergeCell ref="I170:J170"/>
    <mergeCell ref="I171:J171"/>
    <mergeCell ref="F177:H177"/>
    <mergeCell ref="F178:H178"/>
    <mergeCell ref="F179:H179"/>
    <mergeCell ref="F180:H180"/>
    <mergeCell ref="I177:J177"/>
    <mergeCell ref="I178:J178"/>
    <mergeCell ref="I179:J179"/>
    <mergeCell ref="I180:J180"/>
    <mergeCell ref="F172:H172"/>
    <mergeCell ref="F173:H173"/>
    <mergeCell ref="F174:H174"/>
    <mergeCell ref="F175:H175"/>
    <mergeCell ref="F176:H176"/>
    <mergeCell ref="I172:J172"/>
    <mergeCell ref="I173:J173"/>
    <mergeCell ref="I174:J174"/>
    <mergeCell ref="I175:J175"/>
    <mergeCell ref="I176:J176"/>
    <mergeCell ref="I187:J187"/>
    <mergeCell ref="I188:J188"/>
    <mergeCell ref="I189:J189"/>
    <mergeCell ref="I190:J190"/>
    <mergeCell ref="I191:J191"/>
    <mergeCell ref="F181:H181"/>
    <mergeCell ref="F183:H183"/>
    <mergeCell ref="F184:H184"/>
    <mergeCell ref="F185:H185"/>
    <mergeCell ref="F186:H186"/>
    <mergeCell ref="I181:J181"/>
    <mergeCell ref="I183:J183"/>
    <mergeCell ref="I184:J184"/>
    <mergeCell ref="I185:J185"/>
    <mergeCell ref="I186:J186"/>
    <mergeCell ref="I192:J192"/>
    <mergeCell ref="D169:E169"/>
    <mergeCell ref="F169:H169"/>
    <mergeCell ref="I169:J169"/>
    <mergeCell ref="C103:C104"/>
    <mergeCell ref="D103:E104"/>
    <mergeCell ref="F103:H104"/>
    <mergeCell ref="I103:J104"/>
    <mergeCell ref="K103:K104"/>
    <mergeCell ref="D106:E106"/>
    <mergeCell ref="D107:E107"/>
    <mergeCell ref="D108:E108"/>
    <mergeCell ref="D109:E109"/>
    <mergeCell ref="D110:E110"/>
    <mergeCell ref="D111:E111"/>
    <mergeCell ref="D112:E112"/>
    <mergeCell ref="D113:E113"/>
    <mergeCell ref="D114:E114"/>
    <mergeCell ref="D115:E115"/>
    <mergeCell ref="F187:H187"/>
    <mergeCell ref="F188:H188"/>
    <mergeCell ref="F189:H189"/>
    <mergeCell ref="F190:H190"/>
    <mergeCell ref="F191:H191"/>
  </mergeCells>
  <conditionalFormatting sqref="C106:C115">
    <cfRule type="cellIs" dxfId="73" priority="65" operator="equal">
      <formula>"""j"""</formula>
    </cfRule>
  </conditionalFormatting>
  <conditionalFormatting sqref="C117:C126">
    <cfRule type="cellIs" dxfId="72" priority="55" operator="equal">
      <formula>"n"</formula>
    </cfRule>
    <cfRule type="cellIs" dxfId="71" priority="56" operator="equal">
      <formula>"j"</formula>
    </cfRule>
    <cfRule type="cellIs" dxfId="70" priority="57" operator="equal">
      <formula>"""j"""</formula>
    </cfRule>
  </conditionalFormatting>
  <conditionalFormatting sqref="C117:C126">
    <cfRule type="cellIs" dxfId="69" priority="53" operator="equal">
      <formula>"Ja"</formula>
    </cfRule>
    <cfRule type="cellIs" dxfId="68" priority="54" operator="equal">
      <formula>"Nee"</formula>
    </cfRule>
  </conditionalFormatting>
  <conditionalFormatting sqref="C128:C137">
    <cfRule type="cellIs" dxfId="67" priority="50" operator="equal">
      <formula>"n"</formula>
    </cfRule>
    <cfRule type="cellIs" dxfId="66" priority="51" operator="equal">
      <formula>"j"</formula>
    </cfRule>
    <cfRule type="cellIs" dxfId="65" priority="52" operator="equal">
      <formula>"""j"""</formula>
    </cfRule>
  </conditionalFormatting>
  <conditionalFormatting sqref="C128:C137">
    <cfRule type="cellIs" dxfId="64" priority="48" operator="equal">
      <formula>"Ja"</formula>
    </cfRule>
    <cfRule type="cellIs" dxfId="63" priority="49" operator="equal">
      <formula>"Nee"</formula>
    </cfRule>
  </conditionalFormatting>
  <conditionalFormatting sqref="C139:C148">
    <cfRule type="cellIs" dxfId="62" priority="45" operator="equal">
      <formula>"n"</formula>
    </cfRule>
    <cfRule type="cellIs" dxfId="61" priority="46" operator="equal">
      <formula>"j"</formula>
    </cfRule>
    <cfRule type="cellIs" dxfId="60" priority="47" operator="equal">
      <formula>"""j"""</formula>
    </cfRule>
  </conditionalFormatting>
  <conditionalFormatting sqref="C139:C148">
    <cfRule type="cellIs" dxfId="59" priority="43" operator="equal">
      <formula>"Ja"</formula>
    </cfRule>
    <cfRule type="cellIs" dxfId="58" priority="44" operator="equal">
      <formula>"Nee"</formula>
    </cfRule>
  </conditionalFormatting>
  <conditionalFormatting sqref="C150:C159">
    <cfRule type="cellIs" dxfId="57" priority="40" operator="equal">
      <formula>"n"</formula>
    </cfRule>
    <cfRule type="cellIs" dxfId="56" priority="41" operator="equal">
      <formula>"j"</formula>
    </cfRule>
    <cfRule type="cellIs" dxfId="55" priority="42" operator="equal">
      <formula>"""j"""</formula>
    </cfRule>
  </conditionalFormatting>
  <conditionalFormatting sqref="C150:C159">
    <cfRule type="cellIs" dxfId="54" priority="38" operator="equal">
      <formula>"Ja"</formula>
    </cfRule>
    <cfRule type="cellIs" dxfId="53" priority="39" operator="equal">
      <formula>"Nee"</formula>
    </cfRule>
  </conditionalFormatting>
  <conditionalFormatting sqref="C161:C170">
    <cfRule type="cellIs" dxfId="52" priority="35" operator="equal">
      <formula>"n"</formula>
    </cfRule>
    <cfRule type="cellIs" dxfId="51" priority="36" operator="equal">
      <formula>"j"</formula>
    </cfRule>
    <cfRule type="cellIs" dxfId="50" priority="37" operator="equal">
      <formula>"""j"""</formula>
    </cfRule>
  </conditionalFormatting>
  <conditionalFormatting sqref="C161:C170">
    <cfRule type="cellIs" dxfId="49" priority="33" operator="equal">
      <formula>"Ja"</formula>
    </cfRule>
    <cfRule type="cellIs" dxfId="48" priority="34" operator="equal">
      <formula>"Nee"</formula>
    </cfRule>
  </conditionalFormatting>
  <conditionalFormatting sqref="C172:C181">
    <cfRule type="cellIs" dxfId="47" priority="30" operator="equal">
      <formula>"n"</formula>
    </cfRule>
    <cfRule type="cellIs" dxfId="46" priority="31" operator="equal">
      <formula>"j"</formula>
    </cfRule>
    <cfRule type="cellIs" dxfId="45" priority="32" operator="equal">
      <formula>"""j"""</formula>
    </cfRule>
  </conditionalFormatting>
  <conditionalFormatting sqref="C172:C181">
    <cfRule type="cellIs" dxfId="44" priority="28" operator="equal">
      <formula>"Ja"</formula>
    </cfRule>
    <cfRule type="cellIs" dxfId="43" priority="29" operator="equal">
      <formula>"Nee"</formula>
    </cfRule>
  </conditionalFormatting>
  <conditionalFormatting sqref="C183:C192">
    <cfRule type="cellIs" dxfId="42" priority="20" operator="equal">
      <formula>"n"</formula>
    </cfRule>
    <cfRule type="cellIs" dxfId="41" priority="21" operator="equal">
      <formula>"j"</formula>
    </cfRule>
    <cfRule type="cellIs" dxfId="40" priority="22" operator="equal">
      <formula>"""j"""</formula>
    </cfRule>
  </conditionalFormatting>
  <conditionalFormatting sqref="C183:C192">
    <cfRule type="cellIs" dxfId="39" priority="18" operator="equal">
      <formula>"Ja"</formula>
    </cfRule>
    <cfRule type="cellIs" dxfId="38" priority="19" operator="equal">
      <formula>"Nee"</formula>
    </cfRule>
  </conditionalFormatting>
  <conditionalFormatting sqref="C106:K201">
    <cfRule type="cellIs" dxfId="37" priority="58" operator="equal">
      <formula>"Ja"</formula>
    </cfRule>
    <cfRule type="cellIs" dxfId="36" priority="59" operator="equal">
      <formula>"Nee"</formula>
    </cfRule>
    <cfRule type="cellIs" dxfId="35" priority="63" operator="equal">
      <formula>"n"</formula>
    </cfRule>
    <cfRule type="cellIs" dxfId="34" priority="64" operator="equal">
      <formula>"j"</formula>
    </cfRule>
  </conditionalFormatting>
  <conditionalFormatting sqref="C117:C126">
    <cfRule type="cellIs" dxfId="33" priority="17" operator="equal">
      <formula>"""j"""</formula>
    </cfRule>
  </conditionalFormatting>
  <conditionalFormatting sqref="C128:C137">
    <cfRule type="cellIs" dxfId="32" priority="16" operator="equal">
      <formula>"""j"""</formula>
    </cfRule>
  </conditionalFormatting>
  <conditionalFormatting sqref="C139:C148">
    <cfRule type="cellIs" dxfId="31" priority="15" operator="equal">
      <formula>"""j"""</formula>
    </cfRule>
  </conditionalFormatting>
  <conditionalFormatting sqref="C150:C159">
    <cfRule type="cellIs" dxfId="30" priority="14" operator="equal">
      <formula>"""j"""</formula>
    </cfRule>
  </conditionalFormatting>
  <conditionalFormatting sqref="C161:C171">
    <cfRule type="cellIs" dxfId="29" priority="13" operator="equal">
      <formula>"""j"""</formula>
    </cfRule>
  </conditionalFormatting>
  <conditionalFormatting sqref="C172:C181">
    <cfRule type="cellIs" dxfId="28" priority="10" operator="equal">
      <formula>"n"</formula>
    </cfRule>
    <cfRule type="cellIs" dxfId="27" priority="11" operator="equal">
      <formula>"j"</formula>
    </cfRule>
    <cfRule type="cellIs" dxfId="26" priority="12" operator="equal">
      <formula>"""j"""</formula>
    </cfRule>
  </conditionalFormatting>
  <conditionalFormatting sqref="C172:C181">
    <cfRule type="cellIs" dxfId="25" priority="8" operator="equal">
      <formula>"Ja"</formula>
    </cfRule>
    <cfRule type="cellIs" dxfId="24" priority="9" operator="equal">
      <formula>"Nee"</formula>
    </cfRule>
  </conditionalFormatting>
  <conditionalFormatting sqref="C172:C181">
    <cfRule type="cellIs" dxfId="23" priority="7" operator="equal">
      <formula>"""j"""</formula>
    </cfRule>
  </conditionalFormatting>
  <conditionalFormatting sqref="C183:C192">
    <cfRule type="cellIs" dxfId="22" priority="4" operator="equal">
      <formula>"n"</formula>
    </cfRule>
    <cfRule type="cellIs" dxfId="21" priority="5" operator="equal">
      <formula>"j"</formula>
    </cfRule>
    <cfRule type="cellIs" dxfId="20" priority="6" operator="equal">
      <formula>"""j"""</formula>
    </cfRule>
  </conditionalFormatting>
  <conditionalFormatting sqref="C183:C192">
    <cfRule type="cellIs" dxfId="19" priority="2" operator="equal">
      <formula>"Ja"</formula>
    </cfRule>
    <cfRule type="cellIs" dxfId="18" priority="3" operator="equal">
      <formula>"Nee"</formula>
    </cfRule>
  </conditionalFormatting>
  <conditionalFormatting sqref="C183:C192">
    <cfRule type="cellIs" dxfId="17" priority="1" operator="equal">
      <formula>"""j"""</formula>
    </cfRule>
  </conditionalFormatting>
  <printOptions horizontalCentered="1"/>
  <pageMargins left="0.25" right="0.25" top="0.75" bottom="0.75" header="0.3" footer="0.3"/>
  <pageSetup paperSize="9" scale="97" fitToHeight="0" orientation="portrait" r:id="rId1"/>
  <headerFooter>
    <oddFooter>Pagina &amp;P van &amp;N</oddFooter>
  </headerFooter>
  <rowBreaks count="1" manualBreakCount="1">
    <brk id="99" min="1" max="4" man="1"/>
  </rowBreaks>
  <ignoredErrors>
    <ignoredError sqref="A103:K109 A117:K182 A116:B116 D116:K116 A184:K192 A183:B183 E183 G183:K183 A111:K115 A110 D110:K110" unlockedFormula="1"/>
  </ignoredErrors>
  <drawing r:id="rId2"/>
  <tableParts count="1">
    <tablePart r:id="rId3"/>
  </tableParts>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E356B468-4C05-4EE0-B612-8A77C05F77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1.Onderbouwing leenplafond</vt:lpstr>
      <vt:lpstr>2.Toelichting activa</vt:lpstr>
      <vt:lpstr>3.Aanvraag formulier</vt:lpstr>
      <vt:lpstr>Uitleg</vt:lpstr>
      <vt:lpstr>Onderbouwing</vt:lpstr>
      <vt:lpstr>'1.Onderbouwing leenplafond'!Afdrukbereik</vt:lpstr>
      <vt:lpstr>'3.Aanvraag formulier'!Afdrukbereik</vt:lpstr>
      <vt:lpstr>Onderbouwing!Afdrukbereik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Yourick Untied</dc:creator>
  <cp:keywords/>
  <cp:lastModifiedBy>Luigjes, CF (Chris) (BZ/BBE)</cp:lastModifiedBy>
  <cp:lastPrinted>2019-11-05T09:48:07Z</cp:lastPrinted>
  <dcterms:created xsi:type="dcterms:W3CDTF">2018-11-09T14:21:02Z</dcterms:created>
  <dcterms:modified xsi:type="dcterms:W3CDTF">2023-12-12T13:38:18Z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TC034273789991</vt:lpwstr>
  </property>
  <property fmtid="{D5CDD505-2E9C-101B-9397-08002B2CF9AE}" pid="3" name="MSIP_Label_35ad6b54-f757-49c9-8c83-ef7f8aa67172_Enabled">
    <vt:lpwstr>true</vt:lpwstr>
  </property>
  <property fmtid="{D5CDD505-2E9C-101B-9397-08002B2CF9AE}" pid="4" name="MSIP_Label_35ad6b54-f757-49c9-8c83-ef7f8aa67172_SetDate">
    <vt:lpwstr>2022-12-12T10:05:13Z</vt:lpwstr>
  </property>
  <property fmtid="{D5CDD505-2E9C-101B-9397-08002B2CF9AE}" pid="5" name="MSIP_Label_35ad6b54-f757-49c9-8c83-ef7f8aa67172_Method">
    <vt:lpwstr>Standard</vt:lpwstr>
  </property>
  <property fmtid="{D5CDD505-2E9C-101B-9397-08002B2CF9AE}" pid="6" name="MSIP_Label_35ad6b54-f757-49c9-8c83-ef7f8aa67172_Name">
    <vt:lpwstr>FIN-DGRB-Rijksoverheid</vt:lpwstr>
  </property>
  <property fmtid="{D5CDD505-2E9C-101B-9397-08002B2CF9AE}" pid="7" name="MSIP_Label_35ad6b54-f757-49c9-8c83-ef7f8aa67172_SiteId">
    <vt:lpwstr>84712536-f524-40a0-913b-5d25ba502732</vt:lpwstr>
  </property>
  <property fmtid="{D5CDD505-2E9C-101B-9397-08002B2CF9AE}" pid="8" name="MSIP_Label_35ad6b54-f757-49c9-8c83-ef7f8aa67172_ActionId">
    <vt:lpwstr>7fcda0dc-fe79-412e-9510-0641ca4b8740</vt:lpwstr>
  </property>
  <property fmtid="{D5CDD505-2E9C-101B-9397-08002B2CF9AE}" pid="9" name="MSIP_Label_35ad6b54-f757-49c9-8c83-ef7f8aa67172_ContentBits">
    <vt:lpwstr>0</vt:lpwstr>
  </property>
</Properties>
</file>